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 tabRatio="688"/>
  </bookViews>
  <sheets>
    <sheet name="лист 1" sheetId="7" r:id="rId1"/>
  </sheets>
  <definedNames>
    <definedName name="_xlnm._FilterDatabase" localSheetId="0" hidden="1">'лист 1'!$A$7:$L$304</definedName>
    <definedName name="_xlnm.Print_Area" localSheetId="0">'лист 1'!$A$1:$F$304</definedName>
  </definedNames>
  <calcPr calcId="144525"/>
</workbook>
</file>

<file path=xl/calcChain.xml><?xml version="1.0" encoding="utf-8"?>
<calcChain xmlns="http://schemas.openxmlformats.org/spreadsheetml/2006/main">
  <c r="F163" i="7" l="1"/>
  <c r="E163" i="7"/>
  <c r="D163" i="7"/>
  <c r="D220" i="7"/>
  <c r="D104" i="7"/>
  <c r="F230" i="7"/>
  <c r="E230" i="7"/>
  <c r="D230" i="7"/>
  <c r="F266" i="7"/>
  <c r="E266" i="7"/>
  <c r="D266" i="7"/>
  <c r="F264" i="7"/>
  <c r="E264" i="7"/>
  <c r="F49" i="7"/>
  <c r="F48" i="7" s="1"/>
  <c r="E49" i="7"/>
  <c r="E48" i="7" s="1"/>
  <c r="F46" i="7"/>
  <c r="F45" i="7" s="1"/>
  <c r="E46" i="7"/>
  <c r="E45" i="7" s="1"/>
  <c r="F38" i="7"/>
  <c r="F37" i="7" s="1"/>
  <c r="E38" i="7"/>
  <c r="E37" i="7" s="1"/>
  <c r="F35" i="7"/>
  <c r="F34" i="7" s="1"/>
  <c r="E35" i="7"/>
  <c r="E34" i="7" s="1"/>
  <c r="F32" i="7"/>
  <c r="F31" i="7" s="1"/>
  <c r="E32" i="7"/>
  <c r="E31" i="7" s="1"/>
  <c r="F29" i="7"/>
  <c r="F28" i="7" s="1"/>
  <c r="E29" i="7"/>
  <c r="E28" i="7" s="1"/>
  <c r="F21" i="7"/>
  <c r="F20" i="7" s="1"/>
  <c r="E21" i="7"/>
  <c r="E20" i="7" s="1"/>
  <c r="F18" i="7"/>
  <c r="F17" i="7" s="1"/>
  <c r="E18" i="7"/>
  <c r="E17" i="7" s="1"/>
  <c r="F15" i="7"/>
  <c r="F14" i="7" s="1"/>
  <c r="E15" i="7"/>
  <c r="E14" i="7" s="1"/>
  <c r="F12" i="7"/>
  <c r="F11" i="7" s="1"/>
  <c r="E12" i="7"/>
  <c r="E11" i="7" s="1"/>
  <c r="E299" i="7"/>
  <c r="F299" i="7"/>
  <c r="F288" i="7"/>
  <c r="F287" i="7" s="1"/>
  <c r="F286" i="7" s="1"/>
  <c r="E288" i="7"/>
  <c r="E287" i="7" s="1"/>
  <c r="E286" i="7" s="1"/>
  <c r="D288" i="7"/>
  <c r="D287" i="7" s="1"/>
  <c r="D286" i="7" s="1"/>
  <c r="F243" i="7" l="1"/>
  <c r="E243" i="7"/>
  <c r="D243" i="7"/>
  <c r="D162" i="7"/>
  <c r="F271" i="7"/>
  <c r="E271" i="7"/>
  <c r="D271" i="7"/>
  <c r="F269" i="7"/>
  <c r="E269" i="7"/>
  <c r="D269" i="7"/>
  <c r="E302" i="7"/>
  <c r="E301" i="7" s="1"/>
  <c r="F302" i="7"/>
  <c r="F301" i="7" s="1"/>
  <c r="D264" i="7"/>
  <c r="D263" i="7" s="1"/>
  <c r="D262" i="7" s="1"/>
  <c r="F263" i="7"/>
  <c r="F262" i="7" s="1"/>
  <c r="E263" i="7"/>
  <c r="E262" i="7" s="1"/>
  <c r="F280" i="7"/>
  <c r="F279" i="7" s="1"/>
  <c r="F278" i="7" s="1"/>
  <c r="E280" i="7"/>
  <c r="E279" i="7" s="1"/>
  <c r="E278" i="7" s="1"/>
  <c r="D280" i="7"/>
  <c r="D279" i="7" s="1"/>
  <c r="D278" i="7" s="1"/>
  <c r="E148" i="7"/>
  <c r="E147" i="7" s="1"/>
  <c r="E146" i="7" s="1"/>
  <c r="F148" i="7"/>
  <c r="F147" i="7" s="1"/>
  <c r="F146" i="7" s="1"/>
  <c r="E149" i="7"/>
  <c r="F149" i="7"/>
  <c r="F134" i="7"/>
  <c r="F133" i="7" s="1"/>
  <c r="F132" i="7" s="1"/>
  <c r="F131" i="7" s="1"/>
  <c r="E134" i="7"/>
  <c r="E133" i="7" s="1"/>
  <c r="E132" i="7" s="1"/>
  <c r="E131" i="7" s="1"/>
  <c r="D134" i="7"/>
  <c r="D133" i="7" s="1"/>
  <c r="D132" i="7" s="1"/>
  <c r="D131" i="7" s="1"/>
  <c r="F130" i="7"/>
  <c r="E130" i="7"/>
  <c r="D130" i="7"/>
  <c r="E233" i="7"/>
  <c r="F233" i="7"/>
  <c r="D233" i="7"/>
  <c r="E297" i="7"/>
  <c r="E296" i="7" s="1"/>
  <c r="F297" i="7"/>
  <c r="F296" i="7" s="1"/>
  <c r="F251" i="7"/>
  <c r="F250" i="7" s="1"/>
  <c r="E251" i="7"/>
  <c r="E250" i="7" s="1"/>
  <c r="D251" i="7"/>
  <c r="D250" i="7" s="1"/>
  <c r="E245" i="7"/>
  <c r="E244" i="7" s="1"/>
  <c r="F245" i="7"/>
  <c r="F244" i="7" s="1"/>
  <c r="F295" i="7" l="1"/>
  <c r="E295" i="7"/>
  <c r="F167" i="7" l="1"/>
  <c r="E167" i="7"/>
  <c r="D167" i="7"/>
  <c r="F198" i="7" l="1"/>
  <c r="F197" i="7" s="1"/>
  <c r="E198" i="7"/>
  <c r="E197" i="7" s="1"/>
  <c r="D198" i="7"/>
  <c r="D197" i="7" s="1"/>
  <c r="D297" i="7" l="1"/>
  <c r="D299" i="7" l="1"/>
  <c r="D296" i="7" s="1"/>
  <c r="D245" i="7" l="1"/>
  <c r="D244" i="7" s="1"/>
  <c r="D149" i="7" l="1"/>
  <c r="D148" i="7"/>
  <c r="D147" i="7" s="1"/>
  <c r="D146" i="7" s="1"/>
  <c r="D49" i="7" l="1"/>
  <c r="D48" i="7" s="1"/>
  <c r="D46" i="7"/>
  <c r="D45" i="7" s="1"/>
  <c r="D38" i="7"/>
  <c r="D37" i="7" s="1"/>
  <c r="D35" i="7"/>
  <c r="D34" i="7" s="1"/>
  <c r="D32" i="7"/>
  <c r="D31" i="7" s="1"/>
  <c r="D29" i="7"/>
  <c r="D28" i="7" s="1"/>
  <c r="D21" i="7"/>
  <c r="D20" i="7" s="1"/>
  <c r="D18" i="7"/>
  <c r="D17" i="7" s="1"/>
  <c r="D12" i="7"/>
  <c r="D11" i="7" s="1"/>
  <c r="F86" i="7" l="1"/>
  <c r="E86" i="7"/>
  <c r="D86" i="7"/>
  <c r="F84" i="7"/>
  <c r="E84" i="7"/>
  <c r="D84" i="7"/>
  <c r="D83" i="7" l="1"/>
  <c r="D82" i="7" s="1"/>
  <c r="D81" i="7" s="1"/>
  <c r="E83" i="7"/>
  <c r="E82" i="7" s="1"/>
  <c r="E81" i="7" s="1"/>
  <c r="F83" i="7"/>
  <c r="F82" i="7" s="1"/>
  <c r="F81" i="7" s="1"/>
  <c r="E228" i="7"/>
  <c r="E227" i="7" s="1"/>
  <c r="F228" i="7"/>
  <c r="F227" i="7" s="1"/>
  <c r="F273" i="7" l="1"/>
  <c r="F272" i="7" s="1"/>
  <c r="E273" i="7"/>
  <c r="E272" i="7" s="1"/>
  <c r="D273" i="7"/>
  <c r="D272" i="7" s="1"/>
  <c r="F114" i="7" l="1"/>
  <c r="F113" i="7" s="1"/>
  <c r="E114" i="7"/>
  <c r="E113" i="7" s="1"/>
  <c r="D114" i="7"/>
  <c r="D113" i="7" s="1"/>
  <c r="D15" i="7" l="1"/>
  <c r="D14" i="7" s="1"/>
  <c r="D302" i="7" l="1"/>
  <c r="D301" i="7" s="1"/>
  <c r="D228" i="7" l="1"/>
  <c r="D227" i="7" s="1"/>
  <c r="D295" i="7" l="1"/>
  <c r="F195" i="7"/>
  <c r="F194" i="7" s="1"/>
  <c r="E195" i="7"/>
  <c r="E194" i="7" s="1"/>
  <c r="D195" i="7"/>
  <c r="D194" i="7" s="1"/>
  <c r="F189" i="7" l="1"/>
  <c r="E189" i="7"/>
  <c r="D189" i="7"/>
  <c r="F187" i="7"/>
  <c r="E187" i="7"/>
  <c r="D187" i="7"/>
  <c r="F68" i="7"/>
  <c r="F67" i="7" s="1"/>
  <c r="E68" i="7"/>
  <c r="E67" i="7" s="1"/>
  <c r="D68" i="7"/>
  <c r="D67" i="7" s="1"/>
  <c r="F260" i="7"/>
  <c r="F259" i="7" s="1"/>
  <c r="F258" i="7" s="1"/>
  <c r="F257" i="7" s="1"/>
  <c r="E260" i="7"/>
  <c r="E259" i="7" s="1"/>
  <c r="E258" i="7" s="1"/>
  <c r="E257" i="7" s="1"/>
  <c r="D260" i="7"/>
  <c r="D259" i="7" s="1"/>
  <c r="D258" i="7" s="1"/>
  <c r="D257" i="7" s="1"/>
  <c r="D186" i="7" l="1"/>
  <c r="F186" i="7"/>
  <c r="E186" i="7"/>
  <c r="E139" i="7"/>
  <c r="E138" i="7" s="1"/>
  <c r="E137" i="7" s="1"/>
  <c r="F139" i="7"/>
  <c r="F138" i="7" s="1"/>
  <c r="F137" i="7" s="1"/>
  <c r="D139" i="7"/>
  <c r="D138" i="7" s="1"/>
  <c r="D137" i="7" s="1"/>
  <c r="F111" i="7"/>
  <c r="F110" i="7" s="1"/>
  <c r="E111" i="7"/>
  <c r="E110" i="7" s="1"/>
  <c r="D111" i="7"/>
  <c r="D110" i="7" s="1"/>
  <c r="D109" i="7" s="1"/>
  <c r="D108" i="7" s="1"/>
  <c r="F109" i="7" l="1"/>
  <c r="F108" i="7" s="1"/>
  <c r="E109" i="7"/>
  <c r="E108" i="7" s="1"/>
  <c r="F192" i="7"/>
  <c r="F191" i="7" s="1"/>
  <c r="E192" i="7"/>
  <c r="E191" i="7" s="1"/>
  <c r="D192" i="7"/>
  <c r="D191" i="7" s="1"/>
  <c r="F106" i="7"/>
  <c r="F105" i="7" s="1"/>
  <c r="F104" i="7" s="1"/>
  <c r="F103" i="7" s="1"/>
  <c r="E106" i="7"/>
  <c r="E105" i="7" s="1"/>
  <c r="E104" i="7" s="1"/>
  <c r="E103" i="7" s="1"/>
  <c r="D106" i="7"/>
  <c r="D105" i="7" s="1"/>
  <c r="F79" i="7"/>
  <c r="F78" i="7" s="1"/>
  <c r="E79" i="7"/>
  <c r="E78" i="7" s="1"/>
  <c r="D79" i="7"/>
  <c r="D78" i="7" s="1"/>
  <c r="D103" i="7" l="1"/>
  <c r="F71" i="7"/>
  <c r="F70" i="7" s="1"/>
  <c r="F66" i="7" s="1"/>
  <c r="E71" i="7"/>
  <c r="E70" i="7" s="1"/>
  <c r="E66" i="7" s="1"/>
  <c r="D71" i="7"/>
  <c r="D70" i="7" s="1"/>
  <c r="D66" i="7" s="1"/>
  <c r="F101" i="7" l="1"/>
  <c r="F100" i="7" s="1"/>
  <c r="F99" i="7" s="1"/>
  <c r="F98" i="7" s="1"/>
  <c r="E101" i="7"/>
  <c r="E100" i="7" s="1"/>
  <c r="E99" i="7" s="1"/>
  <c r="E98" i="7" s="1"/>
  <c r="D101" i="7"/>
  <c r="D100" i="7" s="1"/>
  <c r="D99" i="7" s="1"/>
  <c r="D98" i="7" s="1"/>
  <c r="F96" i="7"/>
  <c r="F95" i="7" s="1"/>
  <c r="F94" i="7" s="1"/>
  <c r="F93" i="7" s="1"/>
  <c r="E96" i="7"/>
  <c r="E95" i="7" s="1"/>
  <c r="E94" i="7" s="1"/>
  <c r="E93" i="7" s="1"/>
  <c r="D96" i="7"/>
  <c r="D95" i="7" s="1"/>
  <c r="D94" i="7" s="1"/>
  <c r="D93" i="7" s="1"/>
  <c r="F161" i="7"/>
  <c r="F160" i="7" s="1"/>
  <c r="F159" i="7" s="1"/>
  <c r="E161" i="7"/>
  <c r="E160" i="7" s="1"/>
  <c r="E159" i="7" s="1"/>
  <c r="D161" i="7"/>
  <c r="D160" i="7" s="1"/>
  <c r="D159" i="7" s="1"/>
  <c r="F57" i="7"/>
  <c r="F56" i="7" s="1"/>
  <c r="F55" i="7" s="1"/>
  <c r="E57" i="7"/>
  <c r="E56" i="7" s="1"/>
  <c r="E55" i="7" s="1"/>
  <c r="D57" i="7"/>
  <c r="D56" i="7" s="1"/>
  <c r="D55" i="7" s="1"/>
  <c r="F52" i="7" l="1"/>
  <c r="F51" i="7" s="1"/>
  <c r="F44" i="7" s="1"/>
  <c r="F43" i="7" s="1"/>
  <c r="E52" i="7"/>
  <c r="E51" i="7" s="1"/>
  <c r="E44" i="7" s="1"/>
  <c r="E43" i="7" s="1"/>
  <c r="D52" i="7"/>
  <c r="D51" i="7" s="1"/>
  <c r="D44" i="7" s="1"/>
  <c r="D43" i="7" l="1"/>
  <c r="D54" i="7"/>
  <c r="F54" i="7"/>
  <c r="E54" i="7"/>
  <c r="F276" i="7"/>
  <c r="F275" i="7" s="1"/>
  <c r="E276" i="7"/>
  <c r="E275" i="7" s="1"/>
  <c r="D276" i="7"/>
  <c r="D275" i="7" s="1"/>
  <c r="F41" i="7" l="1"/>
  <c r="F40" i="7" s="1"/>
  <c r="E41" i="7"/>
  <c r="E40" i="7" s="1"/>
  <c r="D41" i="7"/>
  <c r="D40" i="7" s="1"/>
  <c r="D27" i="7" s="1"/>
  <c r="F119" i="7"/>
  <c r="F118" i="7" s="1"/>
  <c r="F117" i="7" s="1"/>
  <c r="F116" i="7" s="1"/>
  <c r="E119" i="7"/>
  <c r="E118" i="7" s="1"/>
  <c r="E117" i="7" s="1"/>
  <c r="E116" i="7" s="1"/>
  <c r="D119" i="7"/>
  <c r="D118" i="7" s="1"/>
  <c r="D117" i="7" s="1"/>
  <c r="D116" i="7" s="1"/>
  <c r="E27" i="7" l="1"/>
  <c r="E26" i="7" s="1"/>
  <c r="F27" i="7"/>
  <c r="F26" i="7" s="1"/>
  <c r="D26" i="7"/>
  <c r="F136" i="7" l="1"/>
  <c r="E136" i="7"/>
  <c r="I230" i="7"/>
  <c r="H230" i="7"/>
  <c r="G230" i="7"/>
  <c r="F65" i="7" l="1"/>
  <c r="E65" i="7"/>
  <c r="D65" i="7"/>
  <c r="D293" i="7"/>
  <c r="D292" i="7" s="1"/>
  <c r="D291" i="7" s="1"/>
  <c r="D290" i="7" s="1"/>
  <c r="E293" i="7"/>
  <c r="E292" i="7" s="1"/>
  <c r="E291" i="7" s="1"/>
  <c r="E290" i="7" s="1"/>
  <c r="D284" i="7"/>
  <c r="D283" i="7" s="1"/>
  <c r="D282" i="7" s="1"/>
  <c r="E284" i="7"/>
  <c r="D270" i="7"/>
  <c r="E270" i="7"/>
  <c r="D268" i="7"/>
  <c r="E268" i="7"/>
  <c r="D255" i="7"/>
  <c r="D254" i="7" s="1"/>
  <c r="D253" i="7" s="1"/>
  <c r="E255" i="7"/>
  <c r="E254" i="7" s="1"/>
  <c r="E253" i="7" s="1"/>
  <c r="D248" i="7"/>
  <c r="D247" i="7" s="1"/>
  <c r="E248" i="7"/>
  <c r="E247" i="7" s="1"/>
  <c r="D242" i="7"/>
  <c r="D241" i="7" s="1"/>
  <c r="E242" i="7"/>
  <c r="E241" i="7" s="1"/>
  <c r="D239" i="7"/>
  <c r="D238" i="7" s="1"/>
  <c r="E239" i="7"/>
  <c r="E238" i="7" s="1"/>
  <c r="D235" i="7"/>
  <c r="D232" i="7" s="1"/>
  <c r="D231" i="7" s="1"/>
  <c r="E235" i="7"/>
  <c r="E232" i="7" s="1"/>
  <c r="E231" i="7" s="1"/>
  <c r="D225" i="7"/>
  <c r="D224" i="7" s="1"/>
  <c r="E225" i="7"/>
  <c r="E224" i="7" s="1"/>
  <c r="D222" i="7"/>
  <c r="E222" i="7"/>
  <c r="D217" i="7"/>
  <c r="D216" i="7" s="1"/>
  <c r="E217" i="7"/>
  <c r="E216" i="7" s="1"/>
  <c r="D214" i="7"/>
  <c r="D213" i="7" s="1"/>
  <c r="E214" i="7"/>
  <c r="E213" i="7" s="1"/>
  <c r="D211" i="7"/>
  <c r="E211" i="7"/>
  <c r="D209" i="7"/>
  <c r="E209" i="7"/>
  <c r="D206" i="7"/>
  <c r="E206" i="7"/>
  <c r="D204" i="7"/>
  <c r="E204" i="7"/>
  <c r="D201" i="7"/>
  <c r="D200" i="7" s="1"/>
  <c r="E201" i="7"/>
  <c r="E200" i="7" s="1"/>
  <c r="D184" i="7"/>
  <c r="D183" i="7" s="1"/>
  <c r="E184" i="7"/>
  <c r="E183" i="7" s="1"/>
  <c r="D181" i="7"/>
  <c r="D180" i="7" s="1"/>
  <c r="E181" i="7"/>
  <c r="E180" i="7" s="1"/>
  <c r="D178" i="7"/>
  <c r="D177" i="7" s="1"/>
  <c r="E178" i="7"/>
  <c r="E177" i="7" s="1"/>
  <c r="D175" i="7"/>
  <c r="D174" i="7" s="1"/>
  <c r="E175" i="7"/>
  <c r="E174" i="7" s="1"/>
  <c r="D172" i="7"/>
  <c r="E172" i="7"/>
  <c r="D170" i="7"/>
  <c r="E170" i="7"/>
  <c r="D165" i="7"/>
  <c r="D164" i="7" s="1"/>
  <c r="E165" i="7"/>
  <c r="E164" i="7" s="1"/>
  <c r="D157" i="7"/>
  <c r="D156" i="7" s="1"/>
  <c r="E157" i="7"/>
  <c r="E156" i="7" s="1"/>
  <c r="D154" i="7"/>
  <c r="D153" i="7" s="1"/>
  <c r="E154" i="7"/>
  <c r="E153" i="7" s="1"/>
  <c r="D144" i="7"/>
  <c r="D143" i="7" s="1"/>
  <c r="D142" i="7" s="1"/>
  <c r="E144" i="7"/>
  <c r="E143" i="7" s="1"/>
  <c r="D129" i="7"/>
  <c r="D128" i="7" s="1"/>
  <c r="D127" i="7" s="1"/>
  <c r="E129" i="7"/>
  <c r="E128" i="7" s="1"/>
  <c r="E127" i="7" s="1"/>
  <c r="D124" i="7"/>
  <c r="D123" i="7" s="1"/>
  <c r="E124" i="7"/>
  <c r="E123" i="7" s="1"/>
  <c r="D91" i="7"/>
  <c r="D90" i="7" s="1"/>
  <c r="D89" i="7" s="1"/>
  <c r="D88" i="7" s="1"/>
  <c r="E91" i="7"/>
  <c r="E90" i="7" s="1"/>
  <c r="E89" i="7" s="1"/>
  <c r="E88" i="7" s="1"/>
  <c r="D76" i="7"/>
  <c r="D75" i="7" s="1"/>
  <c r="D74" i="7" s="1"/>
  <c r="E76" i="7"/>
  <c r="D62" i="7"/>
  <c r="D61" i="7" s="1"/>
  <c r="D60" i="7" s="1"/>
  <c r="D59" i="7" s="1"/>
  <c r="E62" i="7"/>
  <c r="E61" i="7" s="1"/>
  <c r="E60" i="7" s="1"/>
  <c r="E59" i="7" s="1"/>
  <c r="D24" i="7"/>
  <c r="D23" i="7" s="1"/>
  <c r="D10" i="7" s="1"/>
  <c r="E24" i="7"/>
  <c r="E23" i="7" s="1"/>
  <c r="E10" i="7" s="1"/>
  <c r="D237" i="7" l="1"/>
  <c r="E237" i="7"/>
  <c r="D219" i="7"/>
  <c r="E283" i="7"/>
  <c r="E282" i="7" s="1"/>
  <c r="E220" i="7"/>
  <c r="E219" i="7" s="1"/>
  <c r="E267" i="7"/>
  <c r="E221" i="7"/>
  <c r="D267" i="7"/>
  <c r="D221" i="7"/>
  <c r="E142" i="7"/>
  <c r="E141" i="7" s="1"/>
  <c r="D73" i="7"/>
  <c r="D64" i="7" s="1"/>
  <c r="E9" i="7"/>
  <c r="E8" i="7" s="1"/>
  <c r="D141" i="7"/>
  <c r="E126" i="7"/>
  <c r="D126" i="7"/>
  <c r="E75" i="7"/>
  <c r="E74" i="7" s="1"/>
  <c r="D122" i="7"/>
  <c r="D121" i="7" s="1"/>
  <c r="D169" i="7"/>
  <c r="D203" i="7"/>
  <c r="D208" i="7"/>
  <c r="D152" i="7"/>
  <c r="E208" i="7"/>
  <c r="E203" i="7"/>
  <c r="E169" i="7"/>
  <c r="E152" i="7"/>
  <c r="D9" i="7"/>
  <c r="D8" i="7" s="1"/>
  <c r="E122" i="7"/>
  <c r="E121" i="7" s="1"/>
  <c r="E151" i="7" l="1"/>
  <c r="E304" i="7" s="1"/>
  <c r="D151" i="7"/>
  <c r="D304" i="7" s="1"/>
  <c r="H163" i="7"/>
  <c r="G163" i="7"/>
  <c r="E73" i="7"/>
  <c r="E64" i="7" s="1"/>
  <c r="F144" i="7" l="1"/>
  <c r="F143" i="7" s="1"/>
  <c r="F142" i="7" l="1"/>
  <c r="F141" i="7" s="1"/>
  <c r="F225" i="7"/>
  <c r="F224" i="7" s="1"/>
  <c r="F124" i="7" l="1"/>
  <c r="F123" i="7" s="1"/>
  <c r="F248" i="7" l="1"/>
  <c r="F247" i="7" s="1"/>
  <c r="F293" i="7" l="1"/>
  <c r="F292" i="7" s="1"/>
  <c r="F291" i="7" s="1"/>
  <c r="F290" i="7" s="1"/>
  <c r="F284" i="7"/>
  <c r="F270" i="7"/>
  <c r="F268" i="7"/>
  <c r="F129" i="7"/>
  <c r="F128" i="7" s="1"/>
  <c r="F127" i="7" s="1"/>
  <c r="F62" i="7"/>
  <c r="F61" i="7" s="1"/>
  <c r="F60" i="7" s="1"/>
  <c r="F59" i="7" s="1"/>
  <c r="F255" i="7"/>
  <c r="F254" i="7" s="1"/>
  <c r="F253" i="7" s="1"/>
  <c r="F242" i="7"/>
  <c r="F241" i="7" s="1"/>
  <c r="F239" i="7"/>
  <c r="F238" i="7" s="1"/>
  <c r="F175" i="7"/>
  <c r="F174" i="7" s="1"/>
  <c r="F165" i="7"/>
  <c r="F164" i="7" s="1"/>
  <c r="F172" i="7"/>
  <c r="F170" i="7"/>
  <c r="F217" i="7"/>
  <c r="F216" i="7" s="1"/>
  <c r="F235" i="7"/>
  <c r="F232" i="7" s="1"/>
  <c r="F231" i="7" s="1"/>
  <c r="F237" i="7" l="1"/>
  <c r="F283" i="7"/>
  <c r="F282" i="7" s="1"/>
  <c r="F267" i="7"/>
  <c r="F126" i="7"/>
  <c r="F169" i="7"/>
  <c r="I163" i="7" l="1"/>
  <c r="F157" i="7"/>
  <c r="F156" i="7" s="1"/>
  <c r="F154" i="7"/>
  <c r="F153" i="7" s="1"/>
  <c r="F222" i="7"/>
  <c r="F220" i="7" s="1"/>
  <c r="F219" i="7" s="1"/>
  <c r="F221" i="7" l="1"/>
  <c r="F152" i="7"/>
  <c r="F214" i="7" l="1"/>
  <c r="F213" i="7" s="1"/>
  <c r="F206" i="7"/>
  <c r="F204" i="7"/>
  <c r="F211" i="7"/>
  <c r="F209" i="7"/>
  <c r="F201" i="7"/>
  <c r="F200" i="7" s="1"/>
  <c r="F184" i="7"/>
  <c r="F183" i="7" s="1"/>
  <c r="F181" i="7"/>
  <c r="F180" i="7" s="1"/>
  <c r="F178" i="7"/>
  <c r="F177" i="7" s="1"/>
  <c r="F24" i="7"/>
  <c r="F23" i="7" s="1"/>
  <c r="F10" i="7" s="1"/>
  <c r="F9" i="7" l="1"/>
  <c r="F8" i="7" s="1"/>
  <c r="F122" i="7"/>
  <c r="F121" i="7" s="1"/>
  <c r="F208" i="7"/>
  <c r="F203" i="7"/>
  <c r="F151" i="7" l="1"/>
  <c r="F304" i="7" s="1"/>
  <c r="F91" i="7" l="1"/>
  <c r="F90" i="7" s="1"/>
  <c r="F89" i="7" s="1"/>
  <c r="F88" i="7" s="1"/>
  <c r="F76" i="7"/>
  <c r="F75" i="7" l="1"/>
  <c r="F74" i="7" s="1"/>
  <c r="F73" i="7" l="1"/>
  <c r="F64" i="7" s="1"/>
  <c r="D136" i="7"/>
</calcChain>
</file>

<file path=xl/sharedStrings.xml><?xml version="1.0" encoding="utf-8"?>
<sst xmlns="http://schemas.openxmlformats.org/spreadsheetml/2006/main" count="603" uniqueCount="288">
  <si>
    <t>Обеспечение деятельности подведомственных учреждений</t>
  </si>
  <si>
    <t>Межбюджетные трансферты</t>
  </si>
  <si>
    <t>Обеспечение образовательной деятельности муниципальных дошкольных образовательных организаций</t>
  </si>
  <si>
    <t>Наименование</t>
  </si>
  <si>
    <t>Целевая статья</t>
  </si>
  <si>
    <t>Вид расходов</t>
  </si>
  <si>
    <t>Ежемесячная денежная выплата на оплату жилого помещения и коммунальных услуг специалистам в области здравоохранения</t>
  </si>
  <si>
    <t>Обеспечение деятельности представительного органа власти</t>
  </si>
  <si>
    <t>Расходы на выплаты персоналу государственных (муниципальных) органов</t>
  </si>
  <si>
    <t>Расходы на обеспечение деятельности контрольно-счетного органа</t>
  </si>
  <si>
    <t>Обеспечение деятельности органов исполнительной власти</t>
  </si>
  <si>
    <t>Расходы на обеспечение функций центрального аппарата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</si>
  <si>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</si>
  <si>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</si>
  <si>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</si>
  <si>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</si>
  <si>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Субсидии бюджетным учреждениям</t>
  </si>
  <si>
    <t>Дотации</t>
  </si>
  <si>
    <t>Итого</t>
  </si>
  <si>
    <t>Публичные нормативные социальные выплаты гражданам</t>
  </si>
  <si>
    <t xml:space="preserve">   тыс. рублей</t>
  </si>
  <si>
    <t>Осуществление деятельности за счет межбюджетных трансфертов</t>
  </si>
  <si>
    <t>Подпрограмма "Народное творчество и культурно-досуговое деятельность"</t>
  </si>
  <si>
    <t>15 3 00 00000</t>
  </si>
  <si>
    <t>15 3 01 00000</t>
  </si>
  <si>
    <t>Муниципальная программа "Комплектование книжных фондов библиотек муниципальных образований"</t>
  </si>
  <si>
    <t>16 0 00 00000</t>
  </si>
  <si>
    <t>Основное мероприятие "Комплектование книжных фондов библиотек муниципальных образований"</t>
  </si>
  <si>
    <t>16 0 01 00000</t>
  </si>
  <si>
    <t>61 0 00 00000</t>
  </si>
  <si>
    <t>61 2 00 13200</t>
  </si>
  <si>
    <t>62 0 00 00000</t>
  </si>
  <si>
    <t>62 0 00 01000</t>
  </si>
  <si>
    <t>Расходы на выплаты персоналу казенных учреждений</t>
  </si>
  <si>
    <t>50 0 00 00000</t>
  </si>
  <si>
    <t>50 4 00 00000</t>
  </si>
  <si>
    <t>15 0 00 00000</t>
  </si>
  <si>
    <t>Основное мероприятие "Народное творчество и культурно-досуговая деятельность"</t>
  </si>
  <si>
    <t>10 0 00 00000</t>
  </si>
  <si>
    <t>10 1 00 00000</t>
  </si>
  <si>
    <t>10 1 01 00000</t>
  </si>
  <si>
    <t>Осуществление переданных полномочий за счет субвенций</t>
  </si>
  <si>
    <t>50 3 00 00000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</si>
  <si>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</si>
  <si>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28 0 00 00000</t>
  </si>
  <si>
    <t>Основное мероприятие "Профилактика терроризма и экстремизма"</t>
  </si>
  <si>
    <t>28 0 01 00000</t>
  </si>
  <si>
    <t>28 0 01 Б4200</t>
  </si>
  <si>
    <t>Обеспечение образовательной деятельности муниципальных общеобразовательных учреждений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</si>
  <si>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</si>
  <si>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50 3 00 77800</t>
  </si>
  <si>
    <t>50 3 00 77300</t>
  </si>
  <si>
    <t>Расходы на  обеспечение деятельности подведомственных учреждений</t>
  </si>
  <si>
    <t>50 3 00 77900</t>
  </si>
  <si>
    <t>Социальное обеспечение  и иные выплаты населению</t>
  </si>
  <si>
    <t>50 3 00 76700</t>
  </si>
  <si>
    <t>50 3 00 76900</t>
  </si>
  <si>
    <t>50 3 00 77000</t>
  </si>
  <si>
    <t xml:space="preserve">50 3 00 77200 </t>
  </si>
  <si>
    <t>33 0 00 00000</t>
  </si>
  <si>
    <t>33 0 01 00000</t>
  </si>
  <si>
    <t>33 0 01 Д3200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</si>
  <si>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муниципальным районам из бюджетов поселений</t>
  </si>
  <si>
    <t>50 4 00 11200</t>
  </si>
  <si>
    <t>61 2 00 00000</t>
  </si>
  <si>
    <t>Уплата земельного налога, налога на имущество и транспортного налога органами исполнительной власти</t>
  </si>
  <si>
    <t>Дотации местным бюджетам</t>
  </si>
  <si>
    <t>50 1 00 00000</t>
  </si>
  <si>
    <t>50 1 00 66200</t>
  </si>
  <si>
    <t>Исполнение государственных полномочий по расчету и предоставлению дотаций поселениям</t>
  </si>
  <si>
    <t>50 1 00 76100</t>
  </si>
  <si>
    <t>61 1 00 10300</t>
  </si>
  <si>
    <t>Средства резервных фондов и фондов финансовой поддержки</t>
  </si>
  <si>
    <t>Средства резервного фонда местных администраций</t>
  </si>
  <si>
    <t>Резервные средства</t>
  </si>
  <si>
    <t>Меры социальной поддержки и материальная поддержка отдельных категорий населения</t>
  </si>
  <si>
    <t>66 0 00 00000</t>
  </si>
  <si>
    <t>Социальное обеспечение и иные выплаты населению</t>
  </si>
  <si>
    <t>91 0 00 00000</t>
  </si>
  <si>
    <t>91 1 00 00000</t>
  </si>
  <si>
    <t>91 1 00 04200</t>
  </si>
  <si>
    <t>61 1 00 00000</t>
  </si>
  <si>
    <t>50 3 00 77Б00</t>
  </si>
  <si>
    <t>50 3 00 76500</t>
  </si>
  <si>
    <t>50 3 00 76400</t>
  </si>
  <si>
    <t>50 3 00 76600</t>
  </si>
  <si>
    <t>61 5 00 00000</t>
  </si>
  <si>
    <t>14 0 00 00000</t>
  </si>
  <si>
    <t>14 0 01 00000</t>
  </si>
  <si>
    <t>14 0 01 Г2200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</si>
  <si>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</si>
  <si>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Социальные выплаты гражданам, кроме публичных нормативных социальных выплат</t>
  </si>
  <si>
    <t>Осуществление 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</si>
  <si>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Основное мероприятие "Обеспечение эффективности деятельности органов местного самоуправления Дергачевского муниципального района "</t>
  </si>
  <si>
    <t>Реализация основного мероприятия "Обеспечение эффективности деятельности органов местного самоуправления "</t>
  </si>
  <si>
    <t>Реализация основного мероприятия "Профилактика терроризма и экстремизма"</t>
  </si>
  <si>
    <t>61 2 00 25200</t>
  </si>
  <si>
    <t>66 1 00 15100</t>
  </si>
  <si>
    <t>61 5 00 23200</t>
  </si>
  <si>
    <t>99 0 00 90000</t>
  </si>
  <si>
    <t>Предоставление субсидий бюджетным, автономным учреждениям и иным некоммерческим организациям</t>
  </si>
  <si>
    <t>50 4 00 11202</t>
  </si>
  <si>
    <t>Развитие периодической печати</t>
  </si>
  <si>
    <t>Обеспечение деятельности периодической печати</t>
  </si>
  <si>
    <t>Расходы на обеспечение деятельности периодической печати</t>
  </si>
  <si>
    <t>37 0 00 00000</t>
  </si>
  <si>
    <t>37 0 01 00000</t>
  </si>
  <si>
    <t>37 0 01 Д6200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</si>
  <si>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</si>
  <si>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61 2 00 11100</t>
  </si>
  <si>
    <t>Расходы на обеспечение деятельности главы муниципального образования</t>
  </si>
  <si>
    <t>50 2 00 00000</t>
  </si>
  <si>
    <t>Подпрограмма "Библиотеки"</t>
  </si>
  <si>
    <t>Основное мероприятие "Библиотеки"</t>
  </si>
  <si>
    <t>15 2 00 00000</t>
  </si>
  <si>
    <t>15 2 01 00000</t>
  </si>
  <si>
    <t>35 0 00 00000</t>
  </si>
  <si>
    <t>35 0 01 00000</t>
  </si>
  <si>
    <t>50 4 00 11201</t>
  </si>
  <si>
    <t>Основное мероприятие "Снижение рисков и смягчение последствий чрезвычайных ситуаций природного и техногенного характера "</t>
  </si>
  <si>
    <t>Реализация основного мероприятия "Снижение рисков и смягчение последствий чрезвычайных ситуаций природного и техногенного характера "</t>
  </si>
  <si>
    <t>26 0 00 00000</t>
  </si>
  <si>
    <t>26 0 01 00000</t>
  </si>
  <si>
    <t>26 0 01 Б3200</t>
  </si>
  <si>
    <t>10 2 00 00000</t>
  </si>
  <si>
    <t>10 2 01 00000</t>
  </si>
  <si>
    <t>62 0 00 25200</t>
  </si>
  <si>
    <t>Выполнение функций органами местного самоуправления</t>
  </si>
  <si>
    <t>Подпрограмма "Обеспечение деятельности учреждений дополнительного образования"</t>
  </si>
  <si>
    <t>Основное мероприятие "Обеспечение деятельности учреждений дополнительного образования"</t>
  </si>
  <si>
    <t>Подпрограмма "Финансовое обеспечение мероприятий"</t>
  </si>
  <si>
    <t>Основное мероприятие "Финансовое обеспечение мероприятий"</t>
  </si>
  <si>
    <t>10 3 00 00000</t>
  </si>
  <si>
    <t>10 3 01 00000</t>
  </si>
  <si>
    <t>10 4 00 00000</t>
  </si>
  <si>
    <t>10 4 01 00000</t>
  </si>
  <si>
    <t>Расходы на выполнение муниципальных заданий муниципальными бюджетными и автономными учреждениями</t>
  </si>
  <si>
    <t>10 1 01 Д4500</t>
  </si>
  <si>
    <t>10 2 01 Д4500</t>
  </si>
  <si>
    <t>10 3 01 Д4500</t>
  </si>
  <si>
    <t>15 3 01 Д4500</t>
  </si>
  <si>
    <t>Подпрограмма "Обеспечение деятельности учреждений дошкольного образования"</t>
  </si>
  <si>
    <t>Основное мероприятие "Обеспечение деятельности учреждений дошкольного образования"</t>
  </si>
  <si>
    <t>Подпрограмма «Обеспечение деятельности учреждений общего образования»</t>
  </si>
  <si>
    <t>Основное мероприятие  «Обеспечение деятельности учреждений общего образования»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</si>
  <si>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</si>
  <si>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</si>
  <si>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органами местного самоуправления 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</si>
  <si>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 xml:space="preserve"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</si>
  <si>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Осуществление органами местного самоуправления  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</si>
  <si>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 государственных полномочий по предоставлению гражданам  субсидий на оплату жилого помещения и коммунальных услуг</t>
  </si>
  <si>
    <t xml:space="preserve">Сохранение достигнутых показателей повышение оплаты труда отдельных категорий работников бюджетной сферы учреждений дополнительного образования за счет средств местного бюджета </t>
  </si>
  <si>
    <t>10 4 01 S2500</t>
  </si>
  <si>
    <t>Сохранение достигнутых показателей повышения оплаты труда отдельных категорий работников бюджетной сферы</t>
  </si>
  <si>
    <t>50 2 00 72500</t>
  </si>
  <si>
    <t>Муниципальная программа "Молодежь"</t>
  </si>
  <si>
    <t>Муниципальная программа "Патриотическое воспитание молодежи Дергачевского района"</t>
  </si>
  <si>
    <t>Основное мероприятие "Патриотическое воспитание молодежи"</t>
  </si>
  <si>
    <t>Реализация основного мероприятия "Патриотическое воспитание молодежи"</t>
  </si>
  <si>
    <t>18 0 00 00000</t>
  </si>
  <si>
    <t>18 0 01 00000</t>
  </si>
  <si>
    <t>18 0 01 Г3200</t>
  </si>
  <si>
    <t>19 0 00 00000</t>
  </si>
  <si>
    <t>19 0 01 00000</t>
  </si>
  <si>
    <t>19 0 01 Г4200</t>
  </si>
  <si>
    <t>Сохранение достигнутых показателей повышение оплаты труда отдельных категорий работников бюджетной сферы муниципальных библиотек за счет средств местного бюджета</t>
  </si>
  <si>
    <t>15 2 01 S2500</t>
  </si>
  <si>
    <t>Сохранение достигнутых показателей повышение оплаты труда отдельных категорий работников бюджетной сферы муниципальных культурно-досуговых организаций за счет средств местного бюджета</t>
  </si>
  <si>
    <t>15 3 01 S2500</t>
  </si>
  <si>
    <t>16 0 01 L5191</t>
  </si>
  <si>
    <t>Основное мероприятие "Развитие физической культуры и спорта"</t>
  </si>
  <si>
    <t>Реализация основного мероприятия "Развитие физической культуры и спорта"</t>
  </si>
  <si>
    <t>20 0 00 00000</t>
  </si>
  <si>
    <t>20 0 01 00000</t>
  </si>
  <si>
    <t>20 0 01 Б8200</t>
  </si>
  <si>
    <t>2023 год</t>
  </si>
  <si>
    <t>50 3 00 77120</t>
  </si>
  <si>
    <t>Муниципальная программа "Энергосбережение и повышение энергетической эффективности Дергачевского муниципального района"</t>
  </si>
  <si>
    <t>Основное мероприятие "Энергосбережение и повышение энергетической эффективности"</t>
  </si>
  <si>
    <t>Реализация основного мероприятия "Энергосбережение и повышение энергетической эффективности"</t>
  </si>
  <si>
    <t>25 0 00 00000</t>
  </si>
  <si>
    <t>25 0 01 00000</t>
  </si>
  <si>
    <t>25 0 01 Б5200</t>
  </si>
  <si>
    <t>35 0 01 Б5200</t>
  </si>
  <si>
    <t>Реализация основного мероприятия "Улучшение условий и охраны труда"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</si>
  <si>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</si>
  <si>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Обеспечение деятельности жилищно-коммунального хозяйства</t>
  </si>
  <si>
    <t>Расходы на обеспечение мероприятий по капитальному ремонту муниципального жилищного фонда</t>
  </si>
  <si>
    <t>61 7 00 00000</t>
  </si>
  <si>
    <t>61 7 01 00000</t>
  </si>
  <si>
    <t>61 7 01 10200</t>
  </si>
  <si>
    <t>Субсидии автономным учреждениям</t>
  </si>
  <si>
    <t>15 2 01 Д4500</t>
  </si>
  <si>
    <t>50 3 00 77110</t>
  </si>
  <si>
    <t>Муниципальная программа "Улучшение условий и охраны труда на территории Дергачевского муниципального района"</t>
  </si>
  <si>
    <t>Муниципальная программа "Обеспечение эффективности деятельности органов местного самоуправления  Дергачевского муниципального района"</t>
  </si>
  <si>
    <t>Муниципальная программа "Развитие образования Дергачевского муниципального района"</t>
  </si>
  <si>
    <t>Муниципальная программа "Культура  Дергачевского района"</t>
  </si>
  <si>
    <t>Муниципальная программа "Снижение рисков и смягчение последствий чрезвычайных ситуаций природного и техногенного характера в Дергачевском   муниципальном  районе"</t>
  </si>
  <si>
    <t>Муниципальная программа "Профилактика терроризма и экстремизма  на территории Дергачевского  муниципального района"</t>
  </si>
  <si>
    <t>50 3 00 77130</t>
  </si>
  <si>
    <t>Муниципальная программа "Развитие физической культуры и спорта Дергачевского муниципального района"</t>
  </si>
  <si>
    <t>Муниципальная программа "Программа комплексного развития транспортной инфраструктуры Дергачевского муниципального района Саратовской области"</t>
  </si>
  <si>
    <t>Основное мероприятие "Молодежь"</t>
  </si>
  <si>
    <t>Реализация основного мероприятия "Молодежь"</t>
  </si>
  <si>
    <t>Основное мероприятие "Программа комплексного развития транспортной инфраструктуры"</t>
  </si>
  <si>
    <t>Реализация основного мероприятия "Программа комплексного развития транспортной инфраструктуры"</t>
  </si>
  <si>
    <t>Иные межбюджетные трансферты</t>
  </si>
  <si>
    <t>Обеспечение мероприятий по капитальному ремонту жилищного фонда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</si>
  <si>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 и услуг</t>
  </si>
  <si>
    <t>Осуществление полномочий по обеспечению деятельности контрольно-счетного органа</t>
  </si>
  <si>
    <t>Дотации на выравнивание бюджетной обеспеченности поселений</t>
  </si>
  <si>
    <t>Осуществление мероприятий в области энергосбережения и повышения энергетической эффективности</t>
  </si>
  <si>
    <t>50 4 00 78600</t>
  </si>
  <si>
    <t>Поддержка районных печатных средств массовой информации</t>
  </si>
  <si>
    <t>99 0 00 Д4500</t>
  </si>
  <si>
    <t>25 0 001 79Б00</t>
  </si>
  <si>
    <t>2024 год</t>
  </si>
  <si>
    <t>Расходы на обеспечение деятельности подведомственных учреждений за счет предпринимательской деятельности</t>
  </si>
  <si>
    <t>62 0 00 01200</t>
  </si>
  <si>
    <t>Подпрограмма  "Обеспечение деятельности учреждений культуры и кино"</t>
  </si>
  <si>
    <t>Основное мероприятие "Обеспечение деятельности учреждений культуры и кино"</t>
  </si>
  <si>
    <t>Реализация основного мероприятия "Обеспечение деятельности учреждений культуры и кино "</t>
  </si>
  <si>
    <t>15 7 00 00000</t>
  </si>
  <si>
    <t>15 7 01 00000</t>
  </si>
  <si>
    <t>15 7 01 Д1000</t>
  </si>
  <si>
    <t xml:space="preserve">Проведение капитального и текущего ремонтов муниципальных образовательных организаций </t>
  </si>
  <si>
    <t>10 1 01 79Г40</t>
  </si>
  <si>
    <t>Проведение капитального и текущего ремонтов муниципальных образовательных организаций за счет средств местного бюджета</t>
  </si>
  <si>
    <t>10 1 01 S2Г00</t>
  </si>
  <si>
    <t>10 1 01 S9Г40</t>
  </si>
  <si>
    <t>Проведение капитального и текущего ремонтов муниципальных образовательных организаций</t>
  </si>
  <si>
    <t>10 2 01 72Г00</t>
  </si>
  <si>
    <t>10 2 01 79Г40</t>
  </si>
  <si>
    <t>10 2 01 S2Г00</t>
  </si>
  <si>
    <t>10 2 01 S9Г40</t>
  </si>
  <si>
    <t>10 3 01 79Г40</t>
  </si>
  <si>
    <t>10 3 01 S9Г40</t>
  </si>
  <si>
    <t>Муниципальная программа "Капитальный ремонт и  ремонт  автомобильных дорог общего пользования местного значения  Дергачевского муниципального района Саратовской области"</t>
  </si>
  <si>
    <t>Основное мероприятие "Капитальный ремонт и  ремонт  автомобильных дорог общего пользования местного значения  Дергачевского муниципального района Саратовской области "</t>
  </si>
  <si>
    <t>Реализация основного мероприятия   "Капитальный ремонт и  ремонт  автомобильных дорог общего пользования местного значения  Дергачевского муниципального района Саратовской области"</t>
  </si>
  <si>
    <t>38 0 00 00000</t>
  </si>
  <si>
    <t>38 0 01 00000</t>
  </si>
  <si>
    <t>38 0 01 Д8200</t>
  </si>
  <si>
    <t>Расходы на обеспечение функций центрального аппарата городского поселения</t>
  </si>
  <si>
    <t>61 2 00 13213</t>
  </si>
  <si>
    <t>99 0 00 00000</t>
  </si>
  <si>
    <t>99 0 00 9 0000</t>
  </si>
  <si>
    <t>Предоставление субсидий бюджетным и автономным учреждениям и иным некоммерческим организациям</t>
  </si>
  <si>
    <t>Оснащение и укрепление материально- технической базы образовательных организаций</t>
  </si>
  <si>
    <t>Оснащение и укрепление материально- технической базы образовательных организаций за счет средств местного бюджета</t>
  </si>
  <si>
    <t xml:space="preserve">Муниципальная программа "Развитие муниципального автономного учреждения «Детский оздоровительно-образовательный лагерь «Солнечный»  </t>
  </si>
  <si>
    <t>Основное мероприятие "Развитие муниципального автономного учреждения "Детский оздоровительно-образовательный  лагерь "Солнечный"</t>
  </si>
  <si>
    <t>Реализация основного мероприятия "Развитие муниципального автономного учреждения "Детский оздоровительно-образовательный  лагерь "Солнечный"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</si>
  <si>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</si>
  <si>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Основное мероприятие "Улучшение условий и охраны труда "</t>
  </si>
  <si>
    <t>Мероприятия, осуществляемые за счет субсидий из бюджетов бюджетной системы</t>
  </si>
  <si>
    <t>ОМСУ полн. сруб</t>
  </si>
  <si>
    <t>Осуществление полномочий по формированию, исполнению бюджета поселений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</si>
  <si>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</si>
  <si>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Уплата земельного налога, налога на имущество и транспортного налога подведомственными учреждениями</t>
  </si>
  <si>
    <t>Погашение кредиторской задолженности прошлых лет, в том числе по судам</t>
  </si>
  <si>
    <t xml:space="preserve">
Приложение 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</si>
  <si>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>Распределение бюджетных ассигнований по целевым статьям                                                                                                                                                       (муниципальным  программам и непрограммным направлениям деятельности),                                                                                                                                                                                                                                                                   группам и подгруппам видов расходов классификации расходов    бюджета Дергачевского муниципального района на 2023 год  и плановый период 2024 и 2025 годов</t>
  </si>
  <si>
    <t>2025 год</t>
  </si>
  <si>
    <t>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</si>
  <si>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50 3 00 77160</t>
  </si>
  <si>
    <t>10 1 01 72Г00</t>
  </si>
  <si>
    <t>Уплата прочих налогов,сборов и иных платежей органами исполнительной власти</t>
  </si>
  <si>
    <t>61 2 00 25300</t>
  </si>
  <si>
    <t>Муниципальная целевая программа "Гармонизация межнациональных и межконфессиональных отношений и профилактика этнического экстремизма в Дергачевском муниципальном районе"</t>
  </si>
  <si>
    <t>Основное мероприятие "Гармонизация межнациональных и межконфессиональных отношений и профилактика этнического экстремизма"</t>
  </si>
  <si>
    <t>Реализация основного мероприятия "Гармонизация межнациональных и межконфессиональных отношений и профилактика этнического экстремизма"</t>
  </si>
  <si>
    <t>34 0 00 00000</t>
  </si>
  <si>
    <t>34 0 01 00000</t>
  </si>
  <si>
    <t>34 0 01 Б5200</t>
  </si>
  <si>
    <t>Обеспечение деятельности по реализации государственной политики в области приватизации и управления государственной и муниципальной собственностью</t>
  </si>
  <si>
    <t>Мероприятия по землеустройству и землепользованию</t>
  </si>
  <si>
    <t>63 0 00 00000</t>
  </si>
  <si>
    <t>63 0 00 02200</t>
  </si>
  <si>
    <t>Обеспечение мероприятий в области коммунального хозяйства</t>
  </si>
  <si>
    <t>Расходы на обеспечение мероприятий в области коммунального хозяйства</t>
  </si>
  <si>
    <t>61 7 02 00000</t>
  </si>
  <si>
    <t>61 7 02 40200</t>
  </si>
  <si>
    <t>Субсидии юридическим лицам (кроме некоммерческих организаций), индивидуальным предпринимателям, физическим лицам</t>
  </si>
  <si>
    <t>Оказание адресной материальной помощи гражданам, оказавшимся в трудной жизненной ситуации (в случае пожара, стихийного бедствия и других чрезвычайных ситуаций)</t>
  </si>
  <si>
    <t>66 3 00 00000</t>
  </si>
  <si>
    <t>66 3 00 15300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</si>
</sst>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00"/>
    <numFmt numFmtId="166" formatCode="0000000"/>
    <numFmt numFmtId="167" formatCode="[$-419]General"/>
  </numFmts>
  <fonts count="1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6" fillId="0" borderId="0"/>
    <xf numFmtId="167" fontId="14" fillId="0" borderId="0" applyBorder="0" applyProtection="0"/>
  </cellStyleXfs>
  <cellXfs count="104">
    <xf numFmtId="0" fontId="0" fillId="0" borderId="0" xfId="0"/>
    <xf numFmtId="0" fontId="0" fillId="0" borderId="0" xfId="0" applyFill="1"/>
    <xf numFmtId="0" fontId="5" fillId="0" borderId="4" xfId="0" applyFont="1" applyFill="1" applyBorder="1" applyAlignment="1">
      <alignment horizontal="center" vertical="top"/>
    </xf>
    <xf numFmtId="0" fontId="5" fillId="0" borderId="4" xfId="0" applyFont="1" applyFill="1" applyBorder="1" applyAlignment="1">
      <alignment horizontal="center" vertical="center" wrapText="1"/>
    </xf>
    <xf numFmtId="164" fontId="0" fillId="0" borderId="0" xfId="0" applyNumberFormat="1" applyFill="1"/>
    <xf numFmtId="0" fontId="10" fillId="0" borderId="0" xfId="0" applyFont="1" applyFill="1" applyAlignment="1">
      <alignment horizontal="center"/>
    </xf>
    <xf numFmtId="164" fontId="0" fillId="0" borderId="0" xfId="0" applyNumberFormat="1" applyFill="1" applyAlignment="1">
      <alignment horizontal="right"/>
    </xf>
    <xf numFmtId="1" fontId="5" fillId="0" borderId="5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wrapText="1"/>
    </xf>
    <xf numFmtId="164" fontId="5" fillId="2" borderId="2" xfId="0" applyNumberFormat="1" applyFont="1" applyFill="1" applyBorder="1" applyAlignment="1">
      <alignment horizontal="right"/>
    </xf>
    <xf numFmtId="0" fontId="5" fillId="2" borderId="1" xfId="0" applyFont="1" applyFill="1" applyBorder="1" applyAlignment="1">
      <alignment horizontal="justify"/>
    </xf>
    <xf numFmtId="164" fontId="5" fillId="2" borderId="1" xfId="0" applyNumberFormat="1" applyFont="1" applyFill="1" applyBorder="1" applyAlignment="1"/>
    <xf numFmtId="164" fontId="5" fillId="2" borderId="1" xfId="0" applyNumberFormat="1" applyFont="1" applyFill="1" applyBorder="1" applyAlignment="1">
      <alignment horizontal="right" wrapText="1"/>
    </xf>
    <xf numFmtId="164" fontId="5" fillId="2" borderId="1" xfId="0" applyNumberFormat="1" applyFont="1" applyFill="1" applyBorder="1" applyAlignment="1">
      <alignment horizontal="right"/>
    </xf>
    <xf numFmtId="0" fontId="5" fillId="2" borderId="1" xfId="0" applyFont="1" applyFill="1" applyBorder="1" applyAlignment="1">
      <alignment wrapText="1"/>
    </xf>
    <xf numFmtId="164" fontId="5" fillId="2" borderId="1" xfId="0" applyNumberFormat="1" applyFont="1" applyFill="1" applyBorder="1"/>
    <xf numFmtId="0" fontId="8" fillId="2" borderId="1" xfId="0" applyFont="1" applyFill="1" applyBorder="1" applyAlignment="1">
      <alignment horizontal="justify"/>
    </xf>
    <xf numFmtId="0" fontId="8" fillId="2" borderId="0" xfId="0" applyFont="1" applyFill="1" applyAlignment="1">
      <alignment horizontal="center"/>
    </xf>
    <xf numFmtId="0" fontId="8" fillId="2" borderId="1" xfId="0" applyFont="1" applyFill="1" applyBorder="1" applyAlignment="1">
      <alignment horizontal="center" wrapText="1"/>
    </xf>
    <xf numFmtId="164" fontId="8" fillId="2" borderId="1" xfId="0" applyNumberFormat="1" applyFont="1" applyFill="1" applyBorder="1" applyAlignment="1">
      <alignment horizontal="right"/>
    </xf>
    <xf numFmtId="0" fontId="5" fillId="2" borderId="4" xfId="0" applyFont="1" applyFill="1" applyBorder="1" applyAlignment="1">
      <alignment horizontal="center" wrapText="1"/>
    </xf>
    <xf numFmtId="164" fontId="5" fillId="2" borderId="4" xfId="0" applyNumberFormat="1" applyFont="1" applyFill="1" applyBorder="1" applyAlignment="1">
      <alignment wrapText="1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164" fontId="5" fillId="2" borderId="1" xfId="0" applyNumberFormat="1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 wrapText="1"/>
    </xf>
    <xf numFmtId="164" fontId="12" fillId="2" borderId="1" xfId="0" applyNumberFormat="1" applyFont="1" applyFill="1" applyBorder="1" applyAlignment="1">
      <alignment horizontal="right"/>
    </xf>
    <xf numFmtId="0" fontId="1" fillId="2" borderId="0" xfId="0" applyFont="1" applyFill="1"/>
    <xf numFmtId="164" fontId="13" fillId="2" borderId="1" xfId="0" applyNumberFormat="1" applyFont="1" applyFill="1" applyBorder="1" applyAlignment="1">
      <alignment horizontal="right"/>
    </xf>
    <xf numFmtId="0" fontId="0" fillId="2" borderId="0" xfId="0" applyFill="1"/>
    <xf numFmtId="0" fontId="13" fillId="2" borderId="1" xfId="0" applyFont="1" applyFill="1" applyBorder="1" applyAlignment="1">
      <alignment horizontal="justify"/>
    </xf>
    <xf numFmtId="0" fontId="5" fillId="2" borderId="1" xfId="0" applyFont="1" applyFill="1" applyBorder="1" applyAlignment="1">
      <alignment horizontal="justify" vertical="center"/>
    </xf>
    <xf numFmtId="0" fontId="7" fillId="2" borderId="1" xfId="0" applyFont="1" applyFill="1" applyBorder="1" applyAlignment="1">
      <alignment horizontal="justify"/>
    </xf>
    <xf numFmtId="164" fontId="13" fillId="2" borderId="1" xfId="0" applyNumberFormat="1" applyFont="1" applyFill="1" applyBorder="1" applyAlignment="1"/>
    <xf numFmtId="0" fontId="4" fillId="2" borderId="1" xfId="0" applyFont="1" applyFill="1" applyBorder="1" applyAlignment="1">
      <alignment horizontal="justify" vertical="center"/>
    </xf>
    <xf numFmtId="0" fontId="4" fillId="2" borderId="4" xfId="0" applyFont="1" applyFill="1" applyBorder="1" applyAlignment="1">
      <alignment horizontal="justify" vertical="center"/>
    </xf>
    <xf numFmtId="164" fontId="13" fillId="2" borderId="2" xfId="0" applyNumberFormat="1" applyFont="1" applyFill="1" applyBorder="1" applyAlignment="1">
      <alignment horizontal="right"/>
    </xf>
    <xf numFmtId="0" fontId="4" fillId="2" borderId="4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wrapText="1"/>
    </xf>
    <xf numFmtId="0" fontId="12" fillId="2" borderId="1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center" wrapText="1"/>
    </xf>
    <xf numFmtId="164" fontId="13" fillId="2" borderId="1" xfId="0" applyNumberFormat="1" applyFont="1" applyFill="1" applyBorder="1" applyAlignment="1">
      <alignment horizontal="right" wrapText="1"/>
    </xf>
    <xf numFmtId="164" fontId="7" fillId="2" borderId="1" xfId="0" applyNumberFormat="1" applyFont="1" applyFill="1" applyBorder="1" applyAlignment="1">
      <alignment horizontal="right"/>
    </xf>
    <xf numFmtId="164" fontId="5" fillId="2" borderId="1" xfId="0" applyNumberFormat="1" applyFont="1" applyFill="1" applyBorder="1" applyAlignment="1">
      <alignment wrapText="1"/>
    </xf>
    <xf numFmtId="164" fontId="12" fillId="2" borderId="1" xfId="0" applyNumberFormat="1" applyFont="1" applyFill="1" applyBorder="1" applyAlignment="1">
      <alignment horizontal="right" wrapText="1"/>
    </xf>
    <xf numFmtId="0" fontId="13" fillId="2" borderId="1" xfId="0" applyFont="1" applyFill="1" applyBorder="1" applyAlignment="1">
      <alignment wrapText="1"/>
    </xf>
    <xf numFmtId="0" fontId="12" fillId="2" borderId="1" xfId="0" applyFont="1" applyFill="1" applyBorder="1" applyAlignment="1">
      <alignment horizontal="justify"/>
    </xf>
    <xf numFmtId="0" fontId="4" fillId="2" borderId="1" xfId="0" applyFont="1" applyFill="1" applyBorder="1" applyAlignment="1">
      <alignment horizontal="center" wrapText="1"/>
    </xf>
    <xf numFmtId="0" fontId="9" fillId="2" borderId="0" xfId="0" applyFont="1" applyFill="1"/>
    <xf numFmtId="164" fontId="4" fillId="2" borderId="4" xfId="0" applyNumberFormat="1" applyFont="1" applyFill="1" applyBorder="1" applyAlignment="1">
      <alignment horizontal="right" wrapText="1"/>
    </xf>
    <xf numFmtId="164" fontId="1" fillId="2" borderId="0" xfId="0" applyNumberFormat="1" applyFont="1" applyFill="1"/>
    <xf numFmtId="0" fontId="2" fillId="2" borderId="1" xfId="0" applyFont="1" applyFill="1" applyBorder="1" applyAlignment="1">
      <alignment horizontal="justify"/>
    </xf>
    <xf numFmtId="164" fontId="8" fillId="2" borderId="1" xfId="0" applyNumberFormat="1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justify"/>
    </xf>
    <xf numFmtId="0" fontId="2" fillId="2" borderId="4" xfId="0" applyFont="1" applyFill="1" applyBorder="1" applyAlignment="1">
      <alignment horizontal="justify" vertical="center"/>
    </xf>
    <xf numFmtId="0" fontId="5" fillId="2" borderId="4" xfId="0" applyFont="1" applyFill="1" applyBorder="1" applyAlignment="1">
      <alignment horizontal="justify"/>
    </xf>
    <xf numFmtId="0" fontId="4" fillId="2" borderId="6" xfId="0" applyFont="1" applyFill="1" applyBorder="1" applyAlignment="1">
      <alignment horizontal="center" wrapText="1"/>
    </xf>
    <xf numFmtId="0" fontId="7" fillId="2" borderId="6" xfId="0" applyFont="1" applyFill="1" applyBorder="1" applyAlignment="1">
      <alignment horizontal="center" wrapText="1"/>
    </xf>
    <xf numFmtId="164" fontId="4" fillId="2" borderId="1" xfId="0" applyNumberFormat="1" applyFont="1" applyFill="1" applyBorder="1" applyAlignment="1">
      <alignment horizontal="right"/>
    </xf>
    <xf numFmtId="164" fontId="0" fillId="2" borderId="0" xfId="0" applyNumberFormat="1" applyFill="1"/>
    <xf numFmtId="0" fontId="4" fillId="2" borderId="4" xfId="0" applyFont="1" applyFill="1" applyBorder="1" applyAlignment="1">
      <alignment horizontal="justify"/>
    </xf>
    <xf numFmtId="0" fontId="7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vertical="top" wrapText="1"/>
    </xf>
    <xf numFmtId="0" fontId="5" fillId="2" borderId="3" xfId="0" applyFont="1" applyFill="1" applyBorder="1" applyAlignment="1">
      <alignment horizontal="center" wrapText="1"/>
    </xf>
    <xf numFmtId="0" fontId="0" fillId="2" borderId="1" xfId="0" applyFill="1" applyBorder="1"/>
    <xf numFmtId="0" fontId="13" fillId="2" borderId="3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164" fontId="13" fillId="2" borderId="3" xfId="0" applyNumberFormat="1" applyFont="1" applyFill="1" applyBorder="1" applyAlignment="1">
      <alignment horizontal="right"/>
    </xf>
    <xf numFmtId="0" fontId="5" fillId="2" borderId="1" xfId="0" applyFont="1" applyFill="1" applyBorder="1"/>
    <xf numFmtId="0" fontId="12" fillId="2" borderId="1" xfId="0" applyFont="1" applyFill="1" applyBorder="1" applyAlignment="1">
      <alignment horizontal="justify" wrapText="1"/>
    </xf>
    <xf numFmtId="0" fontId="2" fillId="2" borderId="1" xfId="0" applyFont="1" applyFill="1" applyBorder="1" applyAlignment="1">
      <alignment horizontal="center" wrapText="1"/>
    </xf>
    <xf numFmtId="164" fontId="13" fillId="2" borderId="2" xfId="0" applyNumberFormat="1" applyFont="1" applyFill="1" applyBorder="1" applyAlignment="1">
      <alignment horizontal="right" wrapText="1"/>
    </xf>
    <xf numFmtId="164" fontId="8" fillId="2" borderId="2" xfId="0" applyNumberFormat="1" applyFont="1" applyFill="1" applyBorder="1" applyAlignment="1">
      <alignment horizontal="right"/>
    </xf>
    <xf numFmtId="164" fontId="7" fillId="2" borderId="2" xfId="0" applyNumberFormat="1" applyFont="1" applyFill="1" applyBorder="1" applyAlignment="1">
      <alignment horizontal="right"/>
    </xf>
    <xf numFmtId="0" fontId="7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wrapText="1"/>
    </xf>
    <xf numFmtId="164" fontId="8" fillId="2" borderId="1" xfId="0" applyNumberFormat="1" applyFont="1" applyFill="1" applyBorder="1" applyAlignment="1"/>
    <xf numFmtId="0" fontId="5" fillId="2" borderId="1" xfId="0" applyFont="1" applyFill="1" applyBorder="1" applyAlignment="1">
      <alignment horizontal="justify" wrapText="1"/>
    </xf>
    <xf numFmtId="0" fontId="0" fillId="3" borderId="0" xfId="0" applyFill="1"/>
    <xf numFmtId="164" fontId="5" fillId="2" borderId="2" xfId="0" applyNumberFormat="1" applyFont="1" applyFill="1" applyBorder="1"/>
    <xf numFmtId="0" fontId="5" fillId="2" borderId="0" xfId="0" applyFont="1" applyFill="1" applyAlignment="1">
      <alignment horizontal="justify"/>
    </xf>
    <xf numFmtId="0" fontId="5" fillId="2" borderId="2" xfId="0" applyFont="1" applyFill="1" applyBorder="1" applyAlignment="1">
      <alignment wrapText="1"/>
    </xf>
    <xf numFmtId="0" fontId="8" fillId="2" borderId="4" xfId="0" applyFont="1" applyFill="1" applyBorder="1" applyAlignment="1">
      <alignment horizontal="justify"/>
    </xf>
    <xf numFmtId="164" fontId="8" fillId="2" borderId="4" xfId="0" applyNumberFormat="1" applyFont="1" applyFill="1" applyBorder="1" applyAlignment="1">
      <alignment horizontal="right"/>
    </xf>
    <xf numFmtId="164" fontId="5" fillId="2" borderId="5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right" wrapText="1"/>
    </xf>
    <xf numFmtId="167" fontId="2" fillId="2" borderId="7" xfId="2" applyFont="1" applyFill="1" applyBorder="1" applyAlignment="1">
      <alignment horizontal="justify"/>
    </xf>
    <xf numFmtId="167" fontId="2" fillId="2" borderId="8" xfId="2" applyFont="1" applyFill="1" applyBorder="1" applyAlignment="1">
      <alignment horizontal="center" wrapText="1"/>
    </xf>
    <xf numFmtId="167" fontId="4" fillId="2" borderId="7" xfId="2" applyFont="1" applyFill="1" applyBorder="1" applyAlignment="1">
      <alignment horizontal="justify"/>
    </xf>
    <xf numFmtId="167" fontId="4" fillId="2" borderId="8" xfId="2" applyFont="1" applyFill="1" applyBorder="1" applyAlignment="1">
      <alignment horizontal="center" wrapText="1"/>
    </xf>
    <xf numFmtId="164" fontId="12" fillId="2" borderId="2" xfId="0" applyNumberFormat="1" applyFont="1" applyFill="1" applyBorder="1" applyAlignment="1">
      <alignment horizontal="right"/>
    </xf>
    <xf numFmtId="49" fontId="4" fillId="0" borderId="0" xfId="0" applyNumberFormat="1" applyFont="1" applyAlignment="1">
      <alignment wrapText="1"/>
    </xf>
    <xf numFmtId="0" fontId="5" fillId="2" borderId="3" xfId="0" applyFont="1" applyFill="1" applyBorder="1" applyAlignment="1">
      <alignment horizontal="justify"/>
    </xf>
    <xf numFmtId="0" fontId="5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top" wrapText="1"/>
    </xf>
    <xf numFmtId="164" fontId="11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</cellXfs>
  <cellStyles count="3">
    <cellStyle name="Excel Built-in Normal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6"/>
  <sheetViews>
    <sheetView tabSelected="1" view="pageBreakPreview" topLeftCell="A298" zoomScale="91" zoomScaleSheetLayoutView="91" workbookViewId="0">
      <selection activeCell="G310" sqref="G310"/>
    </sheetView>
  </sheetViews>
  <sheetFormatPr defaultRowHeight="15.75" x14ac:dyDescent="0.25"/>
  <cols>
    <col min="1" max="1" width="72.7109375" style="1" customWidth="1"/>
    <col min="2" max="2" width="16" style="5" customWidth="1"/>
    <col min="3" max="3" width="5.140625" style="1" customWidth="1"/>
    <col min="4" max="4" width="16" style="6" customWidth="1"/>
    <col min="5" max="5" width="12.5703125" style="6" customWidth="1"/>
    <col min="6" max="6" width="14.28515625" style="6" customWidth="1"/>
    <col min="7" max="7" width="11" style="1" customWidth="1"/>
    <col min="8" max="16384" width="9.140625" style="1"/>
  </cols>
  <sheetData>
    <row r="1" spans="1:6" ht="38.25" customHeight="1" x14ac:dyDescent="0.25">
      <c r="A1" s="95" t="s">
        <v>262</v>
      </c>
      <c r="B1" s="96"/>
      <c r="C1" s="96"/>
      <c r="D1" s="96"/>
      <c r="E1" s="96"/>
      <c r="F1" s="96"/>
    </row>
    <row r="2" spans="1:6" ht="65.25" customHeight="1" x14ac:dyDescent="0.25">
      <c r="A2" s="97" t="s">
        <v>263</v>
      </c>
      <c r="B2" s="97"/>
      <c r="C2" s="97"/>
      <c r="D2" s="97"/>
      <c r="E2" s="97"/>
      <c r="F2" s="97"/>
    </row>
    <row r="3" spans="1:6" ht="20.25" customHeight="1" x14ac:dyDescent="0.25">
      <c r="A3" s="103"/>
      <c r="B3" s="97"/>
      <c r="C3" s="97"/>
      <c r="D3" s="97"/>
      <c r="E3" s="97"/>
      <c r="F3" s="97"/>
    </row>
    <row r="4" spans="1:6" x14ac:dyDescent="0.25">
      <c r="A4" s="99" t="s">
        <v>20</v>
      </c>
      <c r="B4" s="99"/>
      <c r="C4" s="99"/>
      <c r="D4" s="99"/>
      <c r="E4" s="99"/>
      <c r="F4" s="99"/>
    </row>
    <row r="5" spans="1:6" ht="15" x14ac:dyDescent="0.25">
      <c r="A5" s="100" t="s">
        <v>3</v>
      </c>
      <c r="B5" s="101" t="s">
        <v>4</v>
      </c>
      <c r="C5" s="102" t="s">
        <v>5</v>
      </c>
      <c r="D5" s="98" t="s">
        <v>175</v>
      </c>
      <c r="E5" s="98" t="s">
        <v>217</v>
      </c>
      <c r="F5" s="98" t="s">
        <v>264</v>
      </c>
    </row>
    <row r="6" spans="1:6" ht="29.25" customHeight="1" x14ac:dyDescent="0.25">
      <c r="A6" s="100"/>
      <c r="B6" s="101"/>
      <c r="C6" s="102"/>
      <c r="D6" s="98"/>
      <c r="E6" s="98"/>
      <c r="F6" s="98"/>
    </row>
    <row r="7" spans="1:6" x14ac:dyDescent="0.25">
      <c r="A7" s="2">
        <v>1</v>
      </c>
      <c r="B7" s="3">
        <v>4</v>
      </c>
      <c r="C7" s="3">
        <v>5</v>
      </c>
      <c r="D7" s="7">
        <v>6</v>
      </c>
      <c r="E7" s="7">
        <v>7</v>
      </c>
      <c r="F7" s="7">
        <v>8</v>
      </c>
    </row>
    <row r="8" spans="1:6" s="29" customFormat="1" ht="31.5" x14ac:dyDescent="0.25">
      <c r="A8" s="16" t="s">
        <v>196</v>
      </c>
      <c r="B8" s="18" t="s">
        <v>38</v>
      </c>
      <c r="C8" s="18"/>
      <c r="D8" s="28">
        <f>D9+D26+D43+D54</f>
        <v>67398.3</v>
      </c>
      <c r="E8" s="28">
        <f>E9+E26+E43+E54</f>
        <v>56423.599999999991</v>
      </c>
      <c r="F8" s="28">
        <f>F9+F26+F43+F54</f>
        <v>58723.599999999991</v>
      </c>
    </row>
    <row r="9" spans="1:6" s="31" customFormat="1" ht="31.5" x14ac:dyDescent="0.25">
      <c r="A9" s="10" t="s">
        <v>141</v>
      </c>
      <c r="B9" s="8" t="s">
        <v>39</v>
      </c>
      <c r="C9" s="8"/>
      <c r="D9" s="30">
        <f>D10</f>
        <v>25826.600000000002</v>
      </c>
      <c r="E9" s="30">
        <f>E10</f>
        <v>22114.3</v>
      </c>
      <c r="F9" s="30">
        <f>F10</f>
        <v>23114.3</v>
      </c>
    </row>
    <row r="10" spans="1:6" s="31" customFormat="1" ht="31.5" x14ac:dyDescent="0.25">
      <c r="A10" s="10" t="s">
        <v>142</v>
      </c>
      <c r="B10" s="8" t="s">
        <v>40</v>
      </c>
      <c r="C10" s="8"/>
      <c r="D10" s="30">
        <f>D23+D14+D11+D17+D20</f>
        <v>25826.600000000002</v>
      </c>
      <c r="E10" s="30">
        <f>E23</f>
        <v>22114.3</v>
      </c>
      <c r="F10" s="30">
        <f>F23</f>
        <v>23114.3</v>
      </c>
    </row>
    <row r="11" spans="1:6" s="31" customFormat="1" ht="31.5" x14ac:dyDescent="0.25">
      <c r="A11" s="10" t="s">
        <v>226</v>
      </c>
      <c r="B11" s="8" t="s">
        <v>267</v>
      </c>
      <c r="C11" s="8"/>
      <c r="D11" s="9">
        <f>D12</f>
        <v>2000</v>
      </c>
      <c r="E11" s="9">
        <f t="shared" ref="E11:F12" si="0">E12</f>
        <v>0</v>
      </c>
      <c r="F11" s="9">
        <f t="shared" si="0"/>
        <v>0</v>
      </c>
    </row>
    <row r="12" spans="1:6" s="31" customFormat="1" ht="31.5" x14ac:dyDescent="0.25">
      <c r="A12" s="10" t="s">
        <v>248</v>
      </c>
      <c r="B12" s="8" t="s">
        <v>267</v>
      </c>
      <c r="C12" s="8">
        <v>600</v>
      </c>
      <c r="D12" s="9">
        <f>D13</f>
        <v>2000</v>
      </c>
      <c r="E12" s="9">
        <f t="shared" si="0"/>
        <v>0</v>
      </c>
      <c r="F12" s="9">
        <f t="shared" si="0"/>
        <v>0</v>
      </c>
    </row>
    <row r="13" spans="1:6" s="31" customFormat="1" x14ac:dyDescent="0.25">
      <c r="A13" s="10" t="s">
        <v>16</v>
      </c>
      <c r="B13" s="8" t="s">
        <v>267</v>
      </c>
      <c r="C13" s="8">
        <v>610</v>
      </c>
      <c r="D13" s="38">
        <v>2000</v>
      </c>
      <c r="E13" s="30">
        <v>0</v>
      </c>
      <c r="F13" s="30">
        <v>0</v>
      </c>
    </row>
    <row r="14" spans="1:6" s="31" customFormat="1" ht="31.5" x14ac:dyDescent="0.25">
      <c r="A14" s="10" t="s">
        <v>249</v>
      </c>
      <c r="B14" s="8" t="s">
        <v>227</v>
      </c>
      <c r="C14" s="8"/>
      <c r="D14" s="9">
        <f>D15</f>
        <v>325.2</v>
      </c>
      <c r="E14" s="9">
        <f t="shared" ref="E14:F15" si="1">E15</f>
        <v>0</v>
      </c>
      <c r="F14" s="9">
        <f t="shared" si="1"/>
        <v>0</v>
      </c>
    </row>
    <row r="15" spans="1:6" s="31" customFormat="1" ht="31.5" x14ac:dyDescent="0.25">
      <c r="A15" s="10" t="s">
        <v>248</v>
      </c>
      <c r="B15" s="8" t="s">
        <v>227</v>
      </c>
      <c r="C15" s="8">
        <v>600</v>
      </c>
      <c r="D15" s="9">
        <f>D16</f>
        <v>325.2</v>
      </c>
      <c r="E15" s="9">
        <f t="shared" si="1"/>
        <v>0</v>
      </c>
      <c r="F15" s="9">
        <f t="shared" si="1"/>
        <v>0</v>
      </c>
    </row>
    <row r="16" spans="1:6" s="31" customFormat="1" x14ac:dyDescent="0.25">
      <c r="A16" s="10" t="s">
        <v>16</v>
      </c>
      <c r="B16" s="8" t="s">
        <v>227</v>
      </c>
      <c r="C16" s="8">
        <v>610</v>
      </c>
      <c r="D16" s="9">
        <v>325.2</v>
      </c>
      <c r="E16" s="30"/>
      <c r="F16" s="30"/>
    </row>
    <row r="17" spans="1:6" s="31" customFormat="1" ht="31.5" x14ac:dyDescent="0.25">
      <c r="A17" s="10" t="s">
        <v>228</v>
      </c>
      <c r="B17" s="8" t="s">
        <v>229</v>
      </c>
      <c r="C17" s="8"/>
      <c r="D17" s="9">
        <f>D18</f>
        <v>61.9</v>
      </c>
      <c r="E17" s="9">
        <f t="shared" ref="E17:F18" si="2">E18</f>
        <v>0</v>
      </c>
      <c r="F17" s="9">
        <f t="shared" si="2"/>
        <v>0</v>
      </c>
    </row>
    <row r="18" spans="1:6" s="31" customFormat="1" ht="31.5" x14ac:dyDescent="0.25">
      <c r="A18" s="10" t="s">
        <v>248</v>
      </c>
      <c r="B18" s="8" t="s">
        <v>229</v>
      </c>
      <c r="C18" s="8">
        <v>600</v>
      </c>
      <c r="D18" s="9">
        <f>D19</f>
        <v>61.9</v>
      </c>
      <c r="E18" s="9">
        <f t="shared" si="2"/>
        <v>0</v>
      </c>
      <c r="F18" s="9">
        <f t="shared" si="2"/>
        <v>0</v>
      </c>
    </row>
    <row r="19" spans="1:6" s="31" customFormat="1" x14ac:dyDescent="0.25">
      <c r="A19" s="10" t="s">
        <v>16</v>
      </c>
      <c r="B19" s="8" t="s">
        <v>229</v>
      </c>
      <c r="C19" s="8">
        <v>610</v>
      </c>
      <c r="D19" s="9">
        <v>61.9</v>
      </c>
      <c r="E19" s="30">
        <v>0</v>
      </c>
      <c r="F19" s="30">
        <v>0</v>
      </c>
    </row>
    <row r="20" spans="1:6" s="31" customFormat="1" ht="31.5" x14ac:dyDescent="0.25">
      <c r="A20" s="10" t="s">
        <v>250</v>
      </c>
      <c r="B20" s="8" t="s">
        <v>230</v>
      </c>
      <c r="C20" s="8"/>
      <c r="D20" s="9">
        <f>D21</f>
        <v>325.2</v>
      </c>
      <c r="E20" s="9">
        <f t="shared" ref="E20:F21" si="3">E21</f>
        <v>0</v>
      </c>
      <c r="F20" s="9">
        <f t="shared" si="3"/>
        <v>0</v>
      </c>
    </row>
    <row r="21" spans="1:6" s="31" customFormat="1" ht="31.5" x14ac:dyDescent="0.25">
      <c r="A21" s="10" t="s">
        <v>248</v>
      </c>
      <c r="B21" s="8" t="s">
        <v>230</v>
      </c>
      <c r="C21" s="8">
        <v>600</v>
      </c>
      <c r="D21" s="9">
        <f>D22</f>
        <v>325.2</v>
      </c>
      <c r="E21" s="9">
        <f t="shared" si="3"/>
        <v>0</v>
      </c>
      <c r="F21" s="9">
        <f t="shared" si="3"/>
        <v>0</v>
      </c>
    </row>
    <row r="22" spans="1:6" s="31" customFormat="1" x14ac:dyDescent="0.25">
      <c r="A22" s="10" t="s">
        <v>16</v>
      </c>
      <c r="B22" s="8" t="s">
        <v>230</v>
      </c>
      <c r="C22" s="8">
        <v>610</v>
      </c>
      <c r="D22" s="9">
        <v>325.2</v>
      </c>
      <c r="E22" s="30">
        <v>0</v>
      </c>
      <c r="F22" s="30">
        <v>0</v>
      </c>
    </row>
    <row r="23" spans="1:6" s="31" customFormat="1" ht="31.5" x14ac:dyDescent="0.25">
      <c r="A23" s="32" t="s">
        <v>136</v>
      </c>
      <c r="B23" s="8" t="s">
        <v>137</v>
      </c>
      <c r="C23" s="8"/>
      <c r="D23" s="30">
        <f>D24</f>
        <v>23114.3</v>
      </c>
      <c r="E23" s="30">
        <f t="shared" ref="E23:F23" si="4">E24</f>
        <v>22114.3</v>
      </c>
      <c r="F23" s="30">
        <f t="shared" si="4"/>
        <v>23114.3</v>
      </c>
    </row>
    <row r="24" spans="1:6" s="31" customFormat="1" ht="31.5" x14ac:dyDescent="0.25">
      <c r="A24" s="32" t="s">
        <v>248</v>
      </c>
      <c r="B24" s="8" t="s">
        <v>137</v>
      </c>
      <c r="C24" s="8">
        <v>600</v>
      </c>
      <c r="D24" s="30">
        <f t="shared" ref="D24:E24" si="5">D25</f>
        <v>23114.3</v>
      </c>
      <c r="E24" s="30">
        <f t="shared" si="5"/>
        <v>22114.3</v>
      </c>
      <c r="F24" s="30">
        <f>F25</f>
        <v>23114.3</v>
      </c>
    </row>
    <row r="25" spans="1:6" s="80" customFormat="1" x14ac:dyDescent="0.25">
      <c r="A25" s="32" t="s">
        <v>16</v>
      </c>
      <c r="B25" s="8" t="s">
        <v>137</v>
      </c>
      <c r="C25" s="8">
        <v>610</v>
      </c>
      <c r="D25" s="9">
        <v>23114.3</v>
      </c>
      <c r="E25" s="12">
        <v>22114.3</v>
      </c>
      <c r="F25" s="30">
        <v>23114.3</v>
      </c>
    </row>
    <row r="26" spans="1:6" s="31" customFormat="1" ht="31.5" x14ac:dyDescent="0.25">
      <c r="A26" s="33" t="s">
        <v>143</v>
      </c>
      <c r="B26" s="8" t="s">
        <v>124</v>
      </c>
      <c r="C26" s="8"/>
      <c r="D26" s="30">
        <f>D27</f>
        <v>28459.4</v>
      </c>
      <c r="E26" s="30">
        <f t="shared" ref="E26:F26" si="6">E27</f>
        <v>23417.1</v>
      </c>
      <c r="F26" s="30">
        <f t="shared" si="6"/>
        <v>24417.1</v>
      </c>
    </row>
    <row r="27" spans="1:6" s="31" customFormat="1" ht="31.5" x14ac:dyDescent="0.25">
      <c r="A27" s="33" t="s">
        <v>144</v>
      </c>
      <c r="B27" s="8" t="s">
        <v>125</v>
      </c>
      <c r="C27" s="8"/>
      <c r="D27" s="30">
        <f>D40+D31+D28+D34+D37</f>
        <v>28459.4</v>
      </c>
      <c r="E27" s="30">
        <f>E40+E31</f>
        <v>23417.1</v>
      </c>
      <c r="F27" s="30">
        <f>F40+F31</f>
        <v>24417.1</v>
      </c>
    </row>
    <row r="28" spans="1:6" s="31" customFormat="1" ht="31.5" x14ac:dyDescent="0.25">
      <c r="A28" s="33" t="s">
        <v>231</v>
      </c>
      <c r="B28" s="8" t="s">
        <v>232</v>
      </c>
      <c r="C28" s="8"/>
      <c r="D28" s="38">
        <f>D29</f>
        <v>2000</v>
      </c>
      <c r="E28" s="38">
        <f t="shared" ref="E28:F29" si="7">E29</f>
        <v>0</v>
      </c>
      <c r="F28" s="38">
        <f t="shared" si="7"/>
        <v>0</v>
      </c>
    </row>
    <row r="29" spans="1:6" s="31" customFormat="1" ht="31.5" x14ac:dyDescent="0.25">
      <c r="A29" s="10" t="s">
        <v>248</v>
      </c>
      <c r="B29" s="8" t="s">
        <v>232</v>
      </c>
      <c r="C29" s="8">
        <v>600</v>
      </c>
      <c r="D29" s="38">
        <f>D30</f>
        <v>2000</v>
      </c>
      <c r="E29" s="38">
        <f t="shared" si="7"/>
        <v>0</v>
      </c>
      <c r="F29" s="38">
        <f t="shared" si="7"/>
        <v>0</v>
      </c>
    </row>
    <row r="30" spans="1:6" s="31" customFormat="1" x14ac:dyDescent="0.25">
      <c r="A30" s="10" t="s">
        <v>16</v>
      </c>
      <c r="B30" s="8" t="s">
        <v>232</v>
      </c>
      <c r="C30" s="8">
        <v>610</v>
      </c>
      <c r="D30" s="38">
        <v>2000</v>
      </c>
      <c r="E30" s="30">
        <v>0</v>
      </c>
      <c r="F30" s="30">
        <v>0</v>
      </c>
    </row>
    <row r="31" spans="1:6" s="31" customFormat="1" ht="31.5" x14ac:dyDescent="0.25">
      <c r="A31" s="10" t="s">
        <v>249</v>
      </c>
      <c r="B31" s="8" t="s">
        <v>233</v>
      </c>
      <c r="C31" s="8"/>
      <c r="D31" s="9">
        <f>D32</f>
        <v>990.2</v>
      </c>
      <c r="E31" s="9">
        <f t="shared" ref="E31:F32" si="8">E32</f>
        <v>0</v>
      </c>
      <c r="F31" s="9">
        <f t="shared" si="8"/>
        <v>0</v>
      </c>
    </row>
    <row r="32" spans="1:6" s="31" customFormat="1" ht="31.5" x14ac:dyDescent="0.25">
      <c r="A32" s="10" t="s">
        <v>248</v>
      </c>
      <c r="B32" s="8" t="s">
        <v>233</v>
      </c>
      <c r="C32" s="8">
        <v>600</v>
      </c>
      <c r="D32" s="9">
        <f>D33</f>
        <v>990.2</v>
      </c>
      <c r="E32" s="9">
        <f t="shared" si="8"/>
        <v>0</v>
      </c>
      <c r="F32" s="9">
        <f t="shared" si="8"/>
        <v>0</v>
      </c>
    </row>
    <row r="33" spans="1:6" s="31" customFormat="1" x14ac:dyDescent="0.25">
      <c r="A33" s="10" t="s">
        <v>16</v>
      </c>
      <c r="B33" s="8" t="s">
        <v>233</v>
      </c>
      <c r="C33" s="8">
        <v>610</v>
      </c>
      <c r="D33" s="9">
        <v>990.2</v>
      </c>
      <c r="E33" s="30">
        <v>0</v>
      </c>
      <c r="F33" s="30">
        <v>0</v>
      </c>
    </row>
    <row r="34" spans="1:6" s="31" customFormat="1" ht="31.5" x14ac:dyDescent="0.25">
      <c r="A34" s="33" t="s">
        <v>228</v>
      </c>
      <c r="B34" s="8" t="s">
        <v>234</v>
      </c>
      <c r="C34" s="8"/>
      <c r="D34" s="38">
        <f>D35</f>
        <v>61.9</v>
      </c>
      <c r="E34" s="38">
        <f t="shared" ref="E34:F35" si="9">E35</f>
        <v>0</v>
      </c>
      <c r="F34" s="38">
        <f t="shared" si="9"/>
        <v>0</v>
      </c>
    </row>
    <row r="35" spans="1:6" s="31" customFormat="1" ht="31.5" x14ac:dyDescent="0.25">
      <c r="A35" s="10" t="s">
        <v>248</v>
      </c>
      <c r="B35" s="8" t="s">
        <v>234</v>
      </c>
      <c r="C35" s="8">
        <v>600</v>
      </c>
      <c r="D35" s="38">
        <f>D36</f>
        <v>61.9</v>
      </c>
      <c r="E35" s="38">
        <f t="shared" si="9"/>
        <v>0</v>
      </c>
      <c r="F35" s="38">
        <f t="shared" si="9"/>
        <v>0</v>
      </c>
    </row>
    <row r="36" spans="1:6" s="31" customFormat="1" x14ac:dyDescent="0.25">
      <c r="A36" s="10" t="s">
        <v>16</v>
      </c>
      <c r="B36" s="8" t="s">
        <v>234</v>
      </c>
      <c r="C36" s="8">
        <v>610</v>
      </c>
      <c r="D36" s="38">
        <v>61.9</v>
      </c>
      <c r="E36" s="30">
        <v>0</v>
      </c>
      <c r="F36" s="30">
        <v>0</v>
      </c>
    </row>
    <row r="37" spans="1:6" s="31" customFormat="1" ht="31.5" x14ac:dyDescent="0.25">
      <c r="A37" s="10" t="s">
        <v>249</v>
      </c>
      <c r="B37" s="8" t="s">
        <v>235</v>
      </c>
      <c r="C37" s="8"/>
      <c r="D37" s="9">
        <f>D38</f>
        <v>990.2</v>
      </c>
      <c r="E37" s="9">
        <f t="shared" ref="E37:F38" si="10">E38</f>
        <v>0</v>
      </c>
      <c r="F37" s="9">
        <f t="shared" si="10"/>
        <v>0</v>
      </c>
    </row>
    <row r="38" spans="1:6" s="31" customFormat="1" ht="31.5" x14ac:dyDescent="0.25">
      <c r="A38" s="57" t="s">
        <v>13</v>
      </c>
      <c r="B38" s="8" t="s">
        <v>235</v>
      </c>
      <c r="C38" s="8">
        <v>600</v>
      </c>
      <c r="D38" s="38">
        <f>D39</f>
        <v>990.2</v>
      </c>
      <c r="E38" s="38">
        <f t="shared" si="10"/>
        <v>0</v>
      </c>
      <c r="F38" s="38">
        <f t="shared" si="10"/>
        <v>0</v>
      </c>
    </row>
    <row r="39" spans="1:6" s="31" customFormat="1" ht="31.5" x14ac:dyDescent="0.25">
      <c r="A39" s="10" t="s">
        <v>248</v>
      </c>
      <c r="B39" s="8" t="s">
        <v>235</v>
      </c>
      <c r="C39" s="8">
        <v>610</v>
      </c>
      <c r="D39" s="38">
        <v>990.2</v>
      </c>
      <c r="E39" s="30">
        <v>0</v>
      </c>
      <c r="F39" s="30">
        <v>0</v>
      </c>
    </row>
    <row r="40" spans="1:6" s="31" customFormat="1" ht="31.5" x14ac:dyDescent="0.25">
      <c r="A40" s="32" t="s">
        <v>136</v>
      </c>
      <c r="B40" s="8" t="s">
        <v>138</v>
      </c>
      <c r="C40" s="8"/>
      <c r="D40" s="30">
        <f>D41</f>
        <v>24417.1</v>
      </c>
      <c r="E40" s="30">
        <f>E41</f>
        <v>23417.1</v>
      </c>
      <c r="F40" s="30">
        <f>F41</f>
        <v>24417.1</v>
      </c>
    </row>
    <row r="41" spans="1:6" s="31" customFormat="1" ht="31.5" x14ac:dyDescent="0.25">
      <c r="A41" s="34" t="s">
        <v>248</v>
      </c>
      <c r="B41" s="8" t="s">
        <v>138</v>
      </c>
      <c r="C41" s="8">
        <v>600</v>
      </c>
      <c r="D41" s="30">
        <f t="shared" ref="D41:E41" si="11">D42</f>
        <v>24417.1</v>
      </c>
      <c r="E41" s="30">
        <f t="shared" si="11"/>
        <v>23417.1</v>
      </c>
      <c r="F41" s="30">
        <f>F42</f>
        <v>24417.1</v>
      </c>
    </row>
    <row r="42" spans="1:6" s="31" customFormat="1" x14ac:dyDescent="0.25">
      <c r="A42" s="34" t="s">
        <v>16</v>
      </c>
      <c r="B42" s="8" t="s">
        <v>138</v>
      </c>
      <c r="C42" s="8">
        <v>610</v>
      </c>
      <c r="D42" s="9">
        <v>24417.1</v>
      </c>
      <c r="E42" s="15">
        <v>23417.1</v>
      </c>
      <c r="F42" s="15">
        <v>24417.1</v>
      </c>
    </row>
    <row r="43" spans="1:6" s="31" customFormat="1" ht="31.5" x14ac:dyDescent="0.25">
      <c r="A43" s="33" t="s">
        <v>128</v>
      </c>
      <c r="B43" s="8" t="s">
        <v>132</v>
      </c>
      <c r="C43" s="8"/>
      <c r="D43" s="35">
        <f>D44</f>
        <v>13022.2</v>
      </c>
      <c r="E43" s="35">
        <f t="shared" ref="E43:F43" si="12">E44</f>
        <v>10892.2</v>
      </c>
      <c r="F43" s="35">
        <f t="shared" si="12"/>
        <v>11192.2</v>
      </c>
    </row>
    <row r="44" spans="1:6" s="31" customFormat="1" ht="31.5" x14ac:dyDescent="0.25">
      <c r="A44" s="33" t="s">
        <v>129</v>
      </c>
      <c r="B44" s="8" t="s">
        <v>133</v>
      </c>
      <c r="C44" s="8"/>
      <c r="D44" s="35">
        <f>D51+D45+D48</f>
        <v>13022.2</v>
      </c>
      <c r="E44" s="35">
        <f>E51</f>
        <v>10892.2</v>
      </c>
      <c r="F44" s="35">
        <f>F51</f>
        <v>11192.2</v>
      </c>
    </row>
    <row r="45" spans="1:6" s="31" customFormat="1" ht="31.5" x14ac:dyDescent="0.25">
      <c r="A45" s="10" t="s">
        <v>249</v>
      </c>
      <c r="B45" s="8" t="s">
        <v>236</v>
      </c>
      <c r="C45" s="8"/>
      <c r="D45" s="38">
        <f>D46</f>
        <v>915</v>
      </c>
      <c r="E45" s="38">
        <f t="shared" ref="E45:F46" si="13">E46</f>
        <v>0</v>
      </c>
      <c r="F45" s="38">
        <f t="shared" si="13"/>
        <v>0</v>
      </c>
    </row>
    <row r="46" spans="1:6" s="31" customFormat="1" ht="31.5" x14ac:dyDescent="0.25">
      <c r="A46" s="10" t="s">
        <v>248</v>
      </c>
      <c r="B46" s="8" t="s">
        <v>236</v>
      </c>
      <c r="C46" s="8">
        <v>600</v>
      </c>
      <c r="D46" s="38">
        <f>D47</f>
        <v>915</v>
      </c>
      <c r="E46" s="38">
        <f t="shared" si="13"/>
        <v>0</v>
      </c>
      <c r="F46" s="38">
        <f t="shared" si="13"/>
        <v>0</v>
      </c>
    </row>
    <row r="47" spans="1:6" s="31" customFormat="1" x14ac:dyDescent="0.25">
      <c r="A47" s="10" t="s">
        <v>16</v>
      </c>
      <c r="B47" s="8" t="s">
        <v>236</v>
      </c>
      <c r="C47" s="8">
        <v>610</v>
      </c>
      <c r="D47" s="38">
        <v>915</v>
      </c>
      <c r="E47" s="35">
        <v>0</v>
      </c>
      <c r="F47" s="35">
        <v>0</v>
      </c>
    </row>
    <row r="48" spans="1:6" s="31" customFormat="1" ht="31.5" x14ac:dyDescent="0.25">
      <c r="A48" s="10" t="s">
        <v>249</v>
      </c>
      <c r="B48" s="8" t="s">
        <v>237</v>
      </c>
      <c r="C48" s="8"/>
      <c r="D48" s="38">
        <f>D49</f>
        <v>915</v>
      </c>
      <c r="E48" s="38">
        <f t="shared" ref="E48:F49" si="14">E49</f>
        <v>0</v>
      </c>
      <c r="F48" s="38">
        <f t="shared" si="14"/>
        <v>0</v>
      </c>
    </row>
    <row r="49" spans="1:6" s="31" customFormat="1" ht="31.5" x14ac:dyDescent="0.25">
      <c r="A49" s="57" t="s">
        <v>13</v>
      </c>
      <c r="B49" s="8" t="s">
        <v>237</v>
      </c>
      <c r="C49" s="8">
        <v>600</v>
      </c>
      <c r="D49" s="38">
        <f>D50</f>
        <v>915</v>
      </c>
      <c r="E49" s="38">
        <f t="shared" si="14"/>
        <v>0</v>
      </c>
      <c r="F49" s="38">
        <f t="shared" si="14"/>
        <v>0</v>
      </c>
    </row>
    <row r="50" spans="1:6" s="31" customFormat="1" ht="31.5" x14ac:dyDescent="0.25">
      <c r="A50" s="10" t="s">
        <v>248</v>
      </c>
      <c r="B50" s="8" t="s">
        <v>237</v>
      </c>
      <c r="C50" s="8">
        <v>610</v>
      </c>
      <c r="D50" s="38">
        <v>915</v>
      </c>
      <c r="E50" s="35">
        <v>0</v>
      </c>
      <c r="F50" s="35">
        <v>0</v>
      </c>
    </row>
    <row r="51" spans="1:6" s="31" customFormat="1" ht="31.5" x14ac:dyDescent="0.25">
      <c r="A51" s="32" t="s">
        <v>136</v>
      </c>
      <c r="B51" s="8" t="s">
        <v>139</v>
      </c>
      <c r="C51" s="8"/>
      <c r="D51" s="35">
        <f>D52</f>
        <v>11192.2</v>
      </c>
      <c r="E51" s="35">
        <f t="shared" ref="E51:F51" si="15">E52</f>
        <v>10892.2</v>
      </c>
      <c r="F51" s="35">
        <f t="shared" si="15"/>
        <v>11192.2</v>
      </c>
    </row>
    <row r="52" spans="1:6" s="31" customFormat="1" ht="31.5" x14ac:dyDescent="0.25">
      <c r="A52" s="34" t="s">
        <v>248</v>
      </c>
      <c r="B52" s="8" t="s">
        <v>139</v>
      </c>
      <c r="C52" s="8">
        <v>600</v>
      </c>
      <c r="D52" s="35">
        <f>D53</f>
        <v>11192.2</v>
      </c>
      <c r="E52" s="35">
        <f>E53</f>
        <v>10892.2</v>
      </c>
      <c r="F52" s="35">
        <f>F53</f>
        <v>11192.2</v>
      </c>
    </row>
    <row r="53" spans="1:6" s="80" customFormat="1" x14ac:dyDescent="0.25">
      <c r="A53" s="34" t="s">
        <v>16</v>
      </c>
      <c r="B53" s="8" t="s">
        <v>139</v>
      </c>
      <c r="C53" s="8">
        <v>610</v>
      </c>
      <c r="D53" s="35">
        <v>11192.2</v>
      </c>
      <c r="E53" s="35">
        <v>10892.2</v>
      </c>
      <c r="F53" s="35">
        <v>11192.2</v>
      </c>
    </row>
    <row r="54" spans="1:6" s="31" customFormat="1" x14ac:dyDescent="0.25">
      <c r="A54" s="36" t="s">
        <v>130</v>
      </c>
      <c r="B54" s="8" t="s">
        <v>134</v>
      </c>
      <c r="C54" s="8"/>
      <c r="D54" s="35">
        <f>D55</f>
        <v>90.1</v>
      </c>
      <c r="E54" s="35">
        <f t="shared" ref="E54:F55" si="16">E55</f>
        <v>0</v>
      </c>
      <c r="F54" s="35">
        <f t="shared" si="16"/>
        <v>0</v>
      </c>
    </row>
    <row r="55" spans="1:6" s="31" customFormat="1" x14ac:dyDescent="0.25">
      <c r="A55" s="37" t="s">
        <v>131</v>
      </c>
      <c r="B55" s="8" t="s">
        <v>135</v>
      </c>
      <c r="C55" s="8"/>
      <c r="D55" s="35">
        <f>D56</f>
        <v>90.1</v>
      </c>
      <c r="E55" s="35">
        <f t="shared" si="16"/>
        <v>0</v>
      </c>
      <c r="F55" s="35">
        <f t="shared" si="16"/>
        <v>0</v>
      </c>
    </row>
    <row r="56" spans="1:6" s="31" customFormat="1" ht="47.25" x14ac:dyDescent="0.25">
      <c r="A56" s="34" t="s">
        <v>151</v>
      </c>
      <c r="B56" s="8" t="s">
        <v>152</v>
      </c>
      <c r="C56" s="8"/>
      <c r="D56" s="38">
        <f>D57</f>
        <v>90.1</v>
      </c>
      <c r="E56" s="38">
        <f t="shared" ref="E56:F56" si="17">E57</f>
        <v>0</v>
      </c>
      <c r="F56" s="38">
        <f t="shared" si="17"/>
        <v>0</v>
      </c>
    </row>
    <row r="57" spans="1:6" s="31" customFormat="1" ht="31.5" x14ac:dyDescent="0.25">
      <c r="A57" s="10" t="s">
        <v>100</v>
      </c>
      <c r="B57" s="8" t="s">
        <v>152</v>
      </c>
      <c r="C57" s="8">
        <v>600</v>
      </c>
      <c r="D57" s="9">
        <f t="shared" ref="D57:F57" si="18">D58</f>
        <v>90.1</v>
      </c>
      <c r="E57" s="9">
        <f t="shared" si="18"/>
        <v>0</v>
      </c>
      <c r="F57" s="9">
        <f t="shared" si="18"/>
        <v>0</v>
      </c>
    </row>
    <row r="58" spans="1:6" s="31" customFormat="1" x14ac:dyDescent="0.25">
      <c r="A58" s="10" t="s">
        <v>16</v>
      </c>
      <c r="B58" s="8" t="s">
        <v>152</v>
      </c>
      <c r="C58" s="8">
        <v>610</v>
      </c>
      <c r="D58" s="9">
        <v>90.1</v>
      </c>
      <c r="E58" s="15"/>
      <c r="F58" s="15"/>
    </row>
    <row r="59" spans="1:6" s="29" customFormat="1" ht="47.25" x14ac:dyDescent="0.25">
      <c r="A59" s="40" t="s">
        <v>251</v>
      </c>
      <c r="B59" s="41" t="s">
        <v>87</v>
      </c>
      <c r="C59" s="41"/>
      <c r="D59" s="28">
        <f t="shared" ref="D59:E62" si="19">D60</f>
        <v>700</v>
      </c>
      <c r="E59" s="28">
        <f t="shared" si="19"/>
        <v>700</v>
      </c>
      <c r="F59" s="28">
        <f>F60</f>
        <v>700</v>
      </c>
    </row>
    <row r="60" spans="1:6" s="29" customFormat="1" ht="47.25" x14ac:dyDescent="0.25">
      <c r="A60" s="32" t="s">
        <v>252</v>
      </c>
      <c r="B60" s="42" t="s">
        <v>88</v>
      </c>
      <c r="C60" s="42"/>
      <c r="D60" s="30">
        <f t="shared" si="19"/>
        <v>700</v>
      </c>
      <c r="E60" s="30">
        <f t="shared" si="19"/>
        <v>700</v>
      </c>
      <c r="F60" s="30">
        <f>F61</f>
        <v>700</v>
      </c>
    </row>
    <row r="61" spans="1:6" s="29" customFormat="1" ht="47.25" x14ac:dyDescent="0.25">
      <c r="A61" s="32" t="s">
        <v>253</v>
      </c>
      <c r="B61" s="42" t="s">
        <v>89</v>
      </c>
      <c r="C61" s="42"/>
      <c r="D61" s="30">
        <f t="shared" si="19"/>
        <v>700</v>
      </c>
      <c r="E61" s="30">
        <f t="shared" si="19"/>
        <v>700</v>
      </c>
      <c r="F61" s="30">
        <f>F62</f>
        <v>700</v>
      </c>
    </row>
    <row r="62" spans="1:6" s="31" customFormat="1" ht="31.5" x14ac:dyDescent="0.25">
      <c r="A62" s="10" t="s">
        <v>100</v>
      </c>
      <c r="B62" s="42" t="s">
        <v>89</v>
      </c>
      <c r="C62" s="42">
        <v>600</v>
      </c>
      <c r="D62" s="30">
        <f t="shared" si="19"/>
        <v>700</v>
      </c>
      <c r="E62" s="30">
        <f t="shared" si="19"/>
        <v>700</v>
      </c>
      <c r="F62" s="30">
        <f>F63</f>
        <v>700</v>
      </c>
    </row>
    <row r="63" spans="1:6" s="31" customFormat="1" x14ac:dyDescent="0.25">
      <c r="A63" s="10" t="s">
        <v>191</v>
      </c>
      <c r="B63" s="42" t="s">
        <v>89</v>
      </c>
      <c r="C63" s="42">
        <v>620</v>
      </c>
      <c r="D63" s="43">
        <v>700</v>
      </c>
      <c r="E63" s="43">
        <v>700</v>
      </c>
      <c r="F63" s="44">
        <v>700</v>
      </c>
    </row>
    <row r="64" spans="1:6" s="29" customFormat="1" x14ac:dyDescent="0.25">
      <c r="A64" s="16" t="s">
        <v>197</v>
      </c>
      <c r="B64" s="18" t="s">
        <v>36</v>
      </c>
      <c r="C64" s="18"/>
      <c r="D64" s="28">
        <f>D73+D65+D81</f>
        <v>52487.299999999996</v>
      </c>
      <c r="E64" s="28">
        <f>E73+E65+E81</f>
        <v>51589.2</v>
      </c>
      <c r="F64" s="28">
        <f>F73+F65+F81</f>
        <v>53212.399999999994</v>
      </c>
    </row>
    <row r="65" spans="1:6" s="29" customFormat="1" x14ac:dyDescent="0.25">
      <c r="A65" s="10" t="s">
        <v>112</v>
      </c>
      <c r="B65" s="8" t="s">
        <v>114</v>
      </c>
      <c r="C65" s="8"/>
      <c r="D65" s="30">
        <f>D66</f>
        <v>8806.5999999999985</v>
      </c>
      <c r="E65" s="30">
        <f t="shared" ref="E65:F65" si="20">E66</f>
        <v>8695.7999999999993</v>
      </c>
      <c r="F65" s="30">
        <f t="shared" si="20"/>
        <v>8695.7999999999993</v>
      </c>
    </row>
    <row r="66" spans="1:6" s="29" customFormat="1" x14ac:dyDescent="0.25">
      <c r="A66" s="37" t="s">
        <v>113</v>
      </c>
      <c r="B66" s="8" t="s">
        <v>115</v>
      </c>
      <c r="C66" s="8"/>
      <c r="D66" s="30">
        <f>D70+D67</f>
        <v>8806.5999999999985</v>
      </c>
      <c r="E66" s="30">
        <f t="shared" ref="E66:F66" si="21">E70+E67</f>
        <v>8695.7999999999993</v>
      </c>
      <c r="F66" s="30">
        <f t="shared" si="21"/>
        <v>8695.7999999999993</v>
      </c>
    </row>
    <row r="67" spans="1:6" s="29" customFormat="1" ht="31.5" x14ac:dyDescent="0.25">
      <c r="A67" s="10" t="s">
        <v>136</v>
      </c>
      <c r="B67" s="8" t="s">
        <v>192</v>
      </c>
      <c r="C67" s="8"/>
      <c r="D67" s="11">
        <f t="shared" ref="D67:F68" si="22">D68</f>
        <v>8695.7999999999993</v>
      </c>
      <c r="E67" s="11">
        <f t="shared" si="22"/>
        <v>8695.7999999999993</v>
      </c>
      <c r="F67" s="11">
        <f t="shared" si="22"/>
        <v>8695.7999999999993</v>
      </c>
    </row>
    <row r="68" spans="1:6" s="29" customFormat="1" ht="31.5" x14ac:dyDescent="0.25">
      <c r="A68" s="10" t="s">
        <v>100</v>
      </c>
      <c r="B68" s="8" t="s">
        <v>192</v>
      </c>
      <c r="C68" s="8">
        <v>600</v>
      </c>
      <c r="D68" s="11">
        <f t="shared" si="22"/>
        <v>8695.7999999999993</v>
      </c>
      <c r="E68" s="11">
        <f t="shared" si="22"/>
        <v>8695.7999999999993</v>
      </c>
      <c r="F68" s="11">
        <f t="shared" si="22"/>
        <v>8695.7999999999993</v>
      </c>
    </row>
    <row r="69" spans="1:6" s="29" customFormat="1" x14ac:dyDescent="0.25">
      <c r="A69" s="10" t="s">
        <v>16</v>
      </c>
      <c r="B69" s="8" t="s">
        <v>192</v>
      </c>
      <c r="C69" s="8">
        <v>610</v>
      </c>
      <c r="D69" s="14">
        <v>8695.7999999999993</v>
      </c>
      <c r="E69" s="14">
        <v>8695.7999999999993</v>
      </c>
      <c r="F69" s="11">
        <v>8695.7999999999993</v>
      </c>
    </row>
    <row r="70" spans="1:6" s="29" customFormat="1" ht="47.25" x14ac:dyDescent="0.25">
      <c r="A70" s="10" t="s">
        <v>165</v>
      </c>
      <c r="B70" s="8" t="s">
        <v>166</v>
      </c>
      <c r="C70" s="8"/>
      <c r="D70" s="14">
        <f t="shared" ref="D70:F71" si="23">D71</f>
        <v>110.8</v>
      </c>
      <c r="E70" s="45">
        <f t="shared" si="23"/>
        <v>0</v>
      </c>
      <c r="F70" s="35">
        <f t="shared" si="23"/>
        <v>0</v>
      </c>
    </row>
    <row r="71" spans="1:6" s="29" customFormat="1" ht="31.5" x14ac:dyDescent="0.25">
      <c r="A71" s="10" t="s">
        <v>100</v>
      </c>
      <c r="B71" s="8" t="s">
        <v>166</v>
      </c>
      <c r="C71" s="8">
        <v>600</v>
      </c>
      <c r="D71" s="14">
        <f t="shared" si="23"/>
        <v>110.8</v>
      </c>
      <c r="E71" s="45">
        <f t="shared" si="23"/>
        <v>0</v>
      </c>
      <c r="F71" s="35">
        <f t="shared" si="23"/>
        <v>0</v>
      </c>
    </row>
    <row r="72" spans="1:6" s="29" customFormat="1" x14ac:dyDescent="0.25">
      <c r="A72" s="10" t="s">
        <v>16</v>
      </c>
      <c r="B72" s="8" t="s">
        <v>166</v>
      </c>
      <c r="C72" s="8">
        <v>610</v>
      </c>
      <c r="D72" s="14">
        <v>110.8</v>
      </c>
      <c r="E72" s="45"/>
      <c r="F72" s="35"/>
    </row>
    <row r="73" spans="1:6" s="31" customFormat="1" ht="31.5" x14ac:dyDescent="0.25">
      <c r="A73" s="10" t="s">
        <v>22</v>
      </c>
      <c r="B73" s="8" t="s">
        <v>23</v>
      </c>
      <c r="C73" s="8"/>
      <c r="D73" s="30">
        <f>D74</f>
        <v>27162.6</v>
      </c>
      <c r="E73" s="30">
        <f t="shared" ref="E73:F73" si="24">E74</f>
        <v>26375.3</v>
      </c>
      <c r="F73" s="30">
        <f t="shared" si="24"/>
        <v>27385.9</v>
      </c>
    </row>
    <row r="74" spans="1:6" s="31" customFormat="1" ht="31.5" x14ac:dyDescent="0.25">
      <c r="A74" s="37" t="s">
        <v>37</v>
      </c>
      <c r="B74" s="8" t="s">
        <v>24</v>
      </c>
      <c r="C74" s="8"/>
      <c r="D74" s="30">
        <f>D75+D78</f>
        <v>27162.6</v>
      </c>
      <c r="E74" s="30">
        <f t="shared" ref="E74:F74" si="25">E75+E78</f>
        <v>26375.3</v>
      </c>
      <c r="F74" s="30">
        <f t="shared" si="25"/>
        <v>27385.9</v>
      </c>
    </row>
    <row r="75" spans="1:6" s="31" customFormat="1" ht="31.5" x14ac:dyDescent="0.25">
      <c r="A75" s="32" t="s">
        <v>136</v>
      </c>
      <c r="B75" s="8" t="s">
        <v>140</v>
      </c>
      <c r="C75" s="8"/>
      <c r="D75" s="30">
        <f t="shared" ref="D75:F75" si="26">D76</f>
        <v>26775.3</v>
      </c>
      <c r="E75" s="30">
        <f t="shared" si="26"/>
        <v>26375.3</v>
      </c>
      <c r="F75" s="30">
        <f t="shared" si="26"/>
        <v>27385.9</v>
      </c>
    </row>
    <row r="76" spans="1:6" s="31" customFormat="1" ht="31.5" x14ac:dyDescent="0.25">
      <c r="A76" s="32" t="s">
        <v>100</v>
      </c>
      <c r="B76" s="8" t="s">
        <v>140</v>
      </c>
      <c r="C76" s="8">
        <v>600</v>
      </c>
      <c r="D76" s="30">
        <f t="shared" ref="D76:F76" si="27">D77</f>
        <v>26775.3</v>
      </c>
      <c r="E76" s="30">
        <f t="shared" si="27"/>
        <v>26375.3</v>
      </c>
      <c r="F76" s="30">
        <f t="shared" si="27"/>
        <v>27385.9</v>
      </c>
    </row>
    <row r="77" spans="1:6" s="80" customFormat="1" x14ac:dyDescent="0.25">
      <c r="A77" s="32" t="s">
        <v>16</v>
      </c>
      <c r="B77" s="8" t="s">
        <v>140</v>
      </c>
      <c r="C77" s="8">
        <v>610</v>
      </c>
      <c r="D77" s="12">
        <v>26775.3</v>
      </c>
      <c r="E77" s="12">
        <v>26375.3</v>
      </c>
      <c r="F77" s="30">
        <v>27385.9</v>
      </c>
    </row>
    <row r="78" spans="1:6" s="31" customFormat="1" ht="47.25" x14ac:dyDescent="0.25">
      <c r="A78" s="10" t="s">
        <v>167</v>
      </c>
      <c r="B78" s="8" t="s">
        <v>168</v>
      </c>
      <c r="C78" s="8"/>
      <c r="D78" s="38">
        <f>D79</f>
        <v>387.3</v>
      </c>
      <c r="E78" s="38">
        <f t="shared" ref="E78:F78" si="28">E79</f>
        <v>0</v>
      </c>
      <c r="F78" s="38">
        <f t="shared" si="28"/>
        <v>0</v>
      </c>
    </row>
    <row r="79" spans="1:6" s="31" customFormat="1" ht="31.5" x14ac:dyDescent="0.25">
      <c r="A79" s="10" t="s">
        <v>100</v>
      </c>
      <c r="B79" s="8" t="s">
        <v>168</v>
      </c>
      <c r="C79" s="8">
        <v>600</v>
      </c>
      <c r="D79" s="38">
        <f t="shared" ref="D79:F79" si="29">D80</f>
        <v>387.3</v>
      </c>
      <c r="E79" s="38">
        <f t="shared" si="29"/>
        <v>0</v>
      </c>
      <c r="F79" s="38">
        <f t="shared" si="29"/>
        <v>0</v>
      </c>
    </row>
    <row r="80" spans="1:6" s="31" customFormat="1" x14ac:dyDescent="0.25">
      <c r="A80" s="10" t="s">
        <v>16</v>
      </c>
      <c r="B80" s="8" t="s">
        <v>168</v>
      </c>
      <c r="C80" s="8">
        <v>610</v>
      </c>
      <c r="D80" s="38">
        <v>387.3</v>
      </c>
      <c r="E80" s="15">
        <v>0</v>
      </c>
      <c r="F80" s="15">
        <v>0</v>
      </c>
    </row>
    <row r="81" spans="1:6" s="31" customFormat="1" ht="31.5" x14ac:dyDescent="0.25">
      <c r="A81" s="34" t="s">
        <v>220</v>
      </c>
      <c r="B81" s="63" t="s">
        <v>223</v>
      </c>
      <c r="C81" s="63"/>
      <c r="D81" s="75">
        <f>D82</f>
        <v>16518.099999999999</v>
      </c>
      <c r="E81" s="75">
        <f t="shared" ref="E81:F82" si="30">E82</f>
        <v>16518.099999999999</v>
      </c>
      <c r="F81" s="75">
        <f t="shared" si="30"/>
        <v>17130.7</v>
      </c>
    </row>
    <row r="82" spans="1:6" s="31" customFormat="1" ht="31.5" x14ac:dyDescent="0.25">
      <c r="A82" s="34" t="s">
        <v>221</v>
      </c>
      <c r="B82" s="63" t="s">
        <v>224</v>
      </c>
      <c r="C82" s="63"/>
      <c r="D82" s="75">
        <f>D83</f>
        <v>16518.099999999999</v>
      </c>
      <c r="E82" s="75">
        <f t="shared" si="30"/>
        <v>16518.099999999999</v>
      </c>
      <c r="F82" s="75">
        <f t="shared" si="30"/>
        <v>17130.7</v>
      </c>
    </row>
    <row r="83" spans="1:6" s="31" customFormat="1" ht="31.5" x14ac:dyDescent="0.25">
      <c r="A83" s="34" t="s">
        <v>222</v>
      </c>
      <c r="B83" s="63" t="s">
        <v>225</v>
      </c>
      <c r="C83" s="63"/>
      <c r="D83" s="75">
        <f>D84+D86</f>
        <v>16518.099999999999</v>
      </c>
      <c r="E83" s="75">
        <f t="shared" ref="E83:F83" si="31">E84+E86</f>
        <v>16518.099999999999</v>
      </c>
      <c r="F83" s="75">
        <f t="shared" si="31"/>
        <v>17130.7</v>
      </c>
    </row>
    <row r="84" spans="1:6" s="31" customFormat="1" ht="63" x14ac:dyDescent="0.25">
      <c r="A84" s="32" t="s">
        <v>254</v>
      </c>
      <c r="B84" s="63" t="s">
        <v>225</v>
      </c>
      <c r="C84" s="8">
        <v>100</v>
      </c>
      <c r="D84" s="38">
        <f>D85</f>
        <v>16121.1</v>
      </c>
      <c r="E84" s="38">
        <f t="shared" ref="E84:F84" si="32">E85</f>
        <v>16121.1</v>
      </c>
      <c r="F84" s="38">
        <f t="shared" si="32"/>
        <v>16733.7</v>
      </c>
    </row>
    <row r="85" spans="1:6" s="31" customFormat="1" x14ac:dyDescent="0.25">
      <c r="A85" s="10" t="s">
        <v>33</v>
      </c>
      <c r="B85" s="63" t="s">
        <v>225</v>
      </c>
      <c r="C85" s="8">
        <v>110</v>
      </c>
      <c r="D85" s="9">
        <v>16121.1</v>
      </c>
      <c r="E85" s="9">
        <v>16121.1</v>
      </c>
      <c r="F85" s="9">
        <v>16733.7</v>
      </c>
    </row>
    <row r="86" spans="1:6" s="31" customFormat="1" ht="31.5" x14ac:dyDescent="0.25">
      <c r="A86" s="10" t="s">
        <v>12</v>
      </c>
      <c r="B86" s="63" t="s">
        <v>225</v>
      </c>
      <c r="C86" s="8">
        <v>200</v>
      </c>
      <c r="D86" s="9">
        <f>D87</f>
        <v>397</v>
      </c>
      <c r="E86" s="9">
        <f t="shared" ref="E86:F86" si="33">E87</f>
        <v>397</v>
      </c>
      <c r="F86" s="9">
        <f t="shared" si="33"/>
        <v>397</v>
      </c>
    </row>
    <row r="87" spans="1:6" s="31" customFormat="1" ht="31.5" x14ac:dyDescent="0.25">
      <c r="A87" s="10" t="s">
        <v>13</v>
      </c>
      <c r="B87" s="63" t="s">
        <v>225</v>
      </c>
      <c r="C87" s="8">
        <v>240</v>
      </c>
      <c r="D87" s="9">
        <v>397</v>
      </c>
      <c r="E87" s="9">
        <v>397</v>
      </c>
      <c r="F87" s="9">
        <v>397</v>
      </c>
    </row>
    <row r="88" spans="1:6" s="29" customFormat="1" ht="31.5" x14ac:dyDescent="0.25">
      <c r="A88" s="84" t="s">
        <v>25</v>
      </c>
      <c r="B88" s="17" t="s">
        <v>26</v>
      </c>
      <c r="C88" s="27"/>
      <c r="D88" s="85">
        <f t="shared" ref="D88:E91" si="34">D89</f>
        <v>30</v>
      </c>
      <c r="E88" s="19">
        <f t="shared" si="34"/>
        <v>30</v>
      </c>
      <c r="F88" s="19">
        <f>F89</f>
        <v>30</v>
      </c>
    </row>
    <row r="89" spans="1:6" s="31" customFormat="1" ht="31.5" x14ac:dyDescent="0.25">
      <c r="A89" s="10" t="s">
        <v>27</v>
      </c>
      <c r="B89" s="8" t="s">
        <v>28</v>
      </c>
      <c r="C89" s="8"/>
      <c r="D89" s="30">
        <f t="shared" si="34"/>
        <v>30</v>
      </c>
      <c r="E89" s="30">
        <f t="shared" si="34"/>
        <v>30</v>
      </c>
      <c r="F89" s="30">
        <f>F90</f>
        <v>30</v>
      </c>
    </row>
    <row r="90" spans="1:6" s="31" customFormat="1" ht="31.5" x14ac:dyDescent="0.25">
      <c r="A90" s="10" t="s">
        <v>136</v>
      </c>
      <c r="B90" s="8" t="s">
        <v>169</v>
      </c>
      <c r="C90" s="8"/>
      <c r="D90" s="13">
        <f t="shared" si="34"/>
        <v>30</v>
      </c>
      <c r="E90" s="13">
        <f t="shared" si="34"/>
        <v>30</v>
      </c>
      <c r="F90" s="13">
        <f>F91</f>
        <v>30</v>
      </c>
    </row>
    <row r="91" spans="1:6" s="31" customFormat="1" ht="31.5" x14ac:dyDescent="0.25">
      <c r="A91" s="10" t="s">
        <v>100</v>
      </c>
      <c r="B91" s="8" t="s">
        <v>169</v>
      </c>
      <c r="C91" s="8">
        <v>600</v>
      </c>
      <c r="D91" s="13">
        <f t="shared" si="34"/>
        <v>30</v>
      </c>
      <c r="E91" s="13">
        <f t="shared" si="34"/>
        <v>30</v>
      </c>
      <c r="F91" s="13">
        <f>F92</f>
        <v>30</v>
      </c>
    </row>
    <row r="92" spans="1:6" s="31" customFormat="1" x14ac:dyDescent="0.25">
      <c r="A92" s="10" t="s">
        <v>16</v>
      </c>
      <c r="B92" s="8" t="s">
        <v>169</v>
      </c>
      <c r="C92" s="8">
        <v>610</v>
      </c>
      <c r="D92" s="12">
        <v>30</v>
      </c>
      <c r="E92" s="12">
        <v>30</v>
      </c>
      <c r="F92" s="13">
        <v>30</v>
      </c>
    </row>
    <row r="93" spans="1:6" s="31" customFormat="1" x14ac:dyDescent="0.25">
      <c r="A93" s="77" t="s">
        <v>155</v>
      </c>
      <c r="B93" s="18" t="s">
        <v>159</v>
      </c>
      <c r="C93" s="18"/>
      <c r="D93" s="74">
        <f t="shared" ref="D93:F101" si="35">D94</f>
        <v>200</v>
      </c>
      <c r="E93" s="74">
        <f t="shared" si="35"/>
        <v>200</v>
      </c>
      <c r="F93" s="74">
        <f t="shared" si="35"/>
        <v>200</v>
      </c>
    </row>
    <row r="94" spans="1:6" s="31" customFormat="1" ht="17.25" customHeight="1" x14ac:dyDescent="0.25">
      <c r="A94" s="10" t="s">
        <v>203</v>
      </c>
      <c r="B94" s="8" t="s">
        <v>160</v>
      </c>
      <c r="C94" s="8"/>
      <c r="D94" s="9">
        <f t="shared" si="35"/>
        <v>200</v>
      </c>
      <c r="E94" s="9">
        <f t="shared" si="35"/>
        <v>200</v>
      </c>
      <c r="F94" s="9">
        <f t="shared" si="35"/>
        <v>200</v>
      </c>
    </row>
    <row r="95" spans="1:6" s="31" customFormat="1" x14ac:dyDescent="0.25">
      <c r="A95" s="10" t="s">
        <v>204</v>
      </c>
      <c r="B95" s="8" t="s">
        <v>161</v>
      </c>
      <c r="C95" s="8"/>
      <c r="D95" s="9">
        <f t="shared" si="35"/>
        <v>200</v>
      </c>
      <c r="E95" s="9">
        <f t="shared" si="35"/>
        <v>200</v>
      </c>
      <c r="F95" s="9">
        <f t="shared" si="35"/>
        <v>200</v>
      </c>
    </row>
    <row r="96" spans="1:6" s="31" customFormat="1" ht="31.5" x14ac:dyDescent="0.25">
      <c r="A96" s="10" t="s">
        <v>12</v>
      </c>
      <c r="B96" s="8" t="s">
        <v>161</v>
      </c>
      <c r="C96" s="8">
        <v>200</v>
      </c>
      <c r="D96" s="9">
        <f t="shared" si="35"/>
        <v>200</v>
      </c>
      <c r="E96" s="9">
        <f t="shared" si="35"/>
        <v>200</v>
      </c>
      <c r="F96" s="9">
        <f t="shared" si="35"/>
        <v>200</v>
      </c>
    </row>
    <row r="97" spans="1:6" s="31" customFormat="1" ht="31.5" x14ac:dyDescent="0.25">
      <c r="A97" s="10" t="s">
        <v>13</v>
      </c>
      <c r="B97" s="8" t="s">
        <v>161</v>
      </c>
      <c r="C97" s="8">
        <v>240</v>
      </c>
      <c r="D97" s="9">
        <v>200</v>
      </c>
      <c r="E97" s="15">
        <v>200</v>
      </c>
      <c r="F97" s="15">
        <v>200</v>
      </c>
    </row>
    <row r="98" spans="1:6" s="31" customFormat="1" ht="31.5" x14ac:dyDescent="0.25">
      <c r="A98" s="77" t="s">
        <v>156</v>
      </c>
      <c r="B98" s="18" t="s">
        <v>162</v>
      </c>
      <c r="C98" s="18"/>
      <c r="D98" s="74">
        <f t="shared" si="35"/>
        <v>20</v>
      </c>
      <c r="E98" s="74">
        <f t="shared" si="35"/>
        <v>20</v>
      </c>
      <c r="F98" s="74">
        <f t="shared" si="35"/>
        <v>20</v>
      </c>
    </row>
    <row r="99" spans="1:6" s="31" customFormat="1" x14ac:dyDescent="0.25">
      <c r="A99" s="10" t="s">
        <v>157</v>
      </c>
      <c r="B99" s="8" t="s">
        <v>163</v>
      </c>
      <c r="C99" s="8"/>
      <c r="D99" s="9">
        <f t="shared" si="35"/>
        <v>20</v>
      </c>
      <c r="E99" s="9">
        <f t="shared" si="35"/>
        <v>20</v>
      </c>
      <c r="F99" s="9">
        <f t="shared" si="35"/>
        <v>20</v>
      </c>
    </row>
    <row r="100" spans="1:6" s="31" customFormat="1" ht="31.5" x14ac:dyDescent="0.25">
      <c r="A100" s="10" t="s">
        <v>158</v>
      </c>
      <c r="B100" s="8" t="s">
        <v>164</v>
      </c>
      <c r="C100" s="8"/>
      <c r="D100" s="9">
        <f t="shared" si="35"/>
        <v>20</v>
      </c>
      <c r="E100" s="9">
        <f t="shared" si="35"/>
        <v>20</v>
      </c>
      <c r="F100" s="9">
        <f t="shared" si="35"/>
        <v>20</v>
      </c>
    </row>
    <row r="101" spans="1:6" s="31" customFormat="1" ht="31.5" x14ac:dyDescent="0.25">
      <c r="A101" s="10" t="s">
        <v>12</v>
      </c>
      <c r="B101" s="8" t="s">
        <v>164</v>
      </c>
      <c r="C101" s="8">
        <v>200</v>
      </c>
      <c r="D101" s="9">
        <f t="shared" si="35"/>
        <v>20</v>
      </c>
      <c r="E101" s="9">
        <f t="shared" si="35"/>
        <v>20</v>
      </c>
      <c r="F101" s="9">
        <f t="shared" si="35"/>
        <v>20</v>
      </c>
    </row>
    <row r="102" spans="1:6" s="31" customFormat="1" ht="31.5" x14ac:dyDescent="0.25">
      <c r="A102" s="10" t="s">
        <v>13</v>
      </c>
      <c r="B102" s="8" t="s">
        <v>164</v>
      </c>
      <c r="C102" s="8">
        <v>240</v>
      </c>
      <c r="D102" s="9">
        <v>20</v>
      </c>
      <c r="E102" s="15">
        <v>20</v>
      </c>
      <c r="F102" s="15">
        <v>20</v>
      </c>
    </row>
    <row r="103" spans="1:6" s="31" customFormat="1" ht="31.5" x14ac:dyDescent="0.25">
      <c r="A103" s="77" t="s">
        <v>201</v>
      </c>
      <c r="B103" s="18" t="s">
        <v>172</v>
      </c>
      <c r="C103" s="18"/>
      <c r="D103" s="74">
        <f t="shared" ref="D103:F106" si="36">D104</f>
        <v>200</v>
      </c>
      <c r="E103" s="74">
        <f t="shared" si="36"/>
        <v>200</v>
      </c>
      <c r="F103" s="74">
        <f t="shared" si="36"/>
        <v>20</v>
      </c>
    </row>
    <row r="104" spans="1:6" s="31" customFormat="1" x14ac:dyDescent="0.25">
      <c r="A104" s="10" t="s">
        <v>170</v>
      </c>
      <c r="B104" s="8" t="s">
        <v>173</v>
      </c>
      <c r="C104" s="8"/>
      <c r="D104" s="9">
        <f>D105</f>
        <v>200</v>
      </c>
      <c r="E104" s="9">
        <f t="shared" si="36"/>
        <v>200</v>
      </c>
      <c r="F104" s="9">
        <f t="shared" si="36"/>
        <v>20</v>
      </c>
    </row>
    <row r="105" spans="1:6" s="31" customFormat="1" ht="31.5" x14ac:dyDescent="0.25">
      <c r="A105" s="10" t="s">
        <v>171</v>
      </c>
      <c r="B105" s="8" t="s">
        <v>174</v>
      </c>
      <c r="C105" s="8"/>
      <c r="D105" s="9">
        <f t="shared" si="36"/>
        <v>200</v>
      </c>
      <c r="E105" s="9">
        <f t="shared" si="36"/>
        <v>200</v>
      </c>
      <c r="F105" s="9">
        <f t="shared" si="36"/>
        <v>20</v>
      </c>
    </row>
    <row r="106" spans="1:6" s="31" customFormat="1" ht="31.5" x14ac:dyDescent="0.25">
      <c r="A106" s="10" t="s">
        <v>12</v>
      </c>
      <c r="B106" s="8" t="s">
        <v>174</v>
      </c>
      <c r="C106" s="8">
        <v>200</v>
      </c>
      <c r="D106" s="9">
        <f t="shared" si="36"/>
        <v>200</v>
      </c>
      <c r="E106" s="9">
        <f t="shared" si="36"/>
        <v>200</v>
      </c>
      <c r="F106" s="9">
        <f t="shared" si="36"/>
        <v>20</v>
      </c>
    </row>
    <row r="107" spans="1:6" s="31" customFormat="1" ht="31.5" x14ac:dyDescent="0.25">
      <c r="A107" s="10" t="s">
        <v>13</v>
      </c>
      <c r="B107" s="8" t="s">
        <v>174</v>
      </c>
      <c r="C107" s="8">
        <v>240</v>
      </c>
      <c r="D107" s="9">
        <v>200</v>
      </c>
      <c r="E107" s="15">
        <v>200</v>
      </c>
      <c r="F107" s="15">
        <v>20</v>
      </c>
    </row>
    <row r="108" spans="1:6" s="29" customFormat="1" ht="47.25" x14ac:dyDescent="0.25">
      <c r="A108" s="16" t="s">
        <v>177</v>
      </c>
      <c r="B108" s="18" t="s">
        <v>180</v>
      </c>
      <c r="C108" s="18"/>
      <c r="D108" s="78">
        <f>D109</f>
        <v>30</v>
      </c>
      <c r="E108" s="78">
        <f t="shared" ref="E108:F111" si="37">E109</f>
        <v>30</v>
      </c>
      <c r="F108" s="78">
        <f t="shared" si="37"/>
        <v>4530</v>
      </c>
    </row>
    <row r="109" spans="1:6" s="31" customFormat="1" ht="31.5" x14ac:dyDescent="0.25">
      <c r="A109" s="10" t="s">
        <v>178</v>
      </c>
      <c r="B109" s="8" t="s">
        <v>181</v>
      </c>
      <c r="C109" s="8"/>
      <c r="D109" s="11">
        <f>D110+D113</f>
        <v>30</v>
      </c>
      <c r="E109" s="11">
        <f>E110+E113</f>
        <v>30</v>
      </c>
      <c r="F109" s="11">
        <f>F110+F113</f>
        <v>4530</v>
      </c>
    </row>
    <row r="110" spans="1:6" s="31" customFormat="1" ht="31.5" x14ac:dyDescent="0.25">
      <c r="A110" s="10" t="s">
        <v>179</v>
      </c>
      <c r="B110" s="8" t="s">
        <v>182</v>
      </c>
      <c r="C110" s="8"/>
      <c r="D110" s="11">
        <f>D111</f>
        <v>30</v>
      </c>
      <c r="E110" s="11">
        <f t="shared" si="37"/>
        <v>30</v>
      </c>
      <c r="F110" s="11">
        <f t="shared" si="37"/>
        <v>30</v>
      </c>
    </row>
    <row r="111" spans="1:6" s="31" customFormat="1" ht="31.5" x14ac:dyDescent="0.25">
      <c r="A111" s="10" t="s">
        <v>12</v>
      </c>
      <c r="B111" s="8" t="s">
        <v>182</v>
      </c>
      <c r="C111" s="8">
        <v>200</v>
      </c>
      <c r="D111" s="11">
        <f>D112</f>
        <v>30</v>
      </c>
      <c r="E111" s="11">
        <f t="shared" si="37"/>
        <v>30</v>
      </c>
      <c r="F111" s="11">
        <f t="shared" si="37"/>
        <v>30</v>
      </c>
    </row>
    <row r="112" spans="1:6" s="80" customFormat="1" ht="31.5" x14ac:dyDescent="0.25">
      <c r="A112" s="10" t="s">
        <v>13</v>
      </c>
      <c r="B112" s="8" t="s">
        <v>182</v>
      </c>
      <c r="C112" s="8">
        <v>240</v>
      </c>
      <c r="D112" s="11">
        <v>30</v>
      </c>
      <c r="E112" s="11">
        <v>30</v>
      </c>
      <c r="F112" s="11">
        <v>30</v>
      </c>
    </row>
    <row r="113" spans="1:12" s="31" customFormat="1" ht="31.5" x14ac:dyDescent="0.25">
      <c r="A113" s="82" t="s">
        <v>212</v>
      </c>
      <c r="B113" s="8" t="s">
        <v>216</v>
      </c>
      <c r="C113" s="8"/>
      <c r="D113" s="9">
        <f>D114</f>
        <v>0</v>
      </c>
      <c r="E113" s="9">
        <f t="shared" ref="E113:F114" si="38">E114</f>
        <v>0</v>
      </c>
      <c r="F113" s="9">
        <f t="shared" si="38"/>
        <v>4500</v>
      </c>
    </row>
    <row r="114" spans="1:12" s="31" customFormat="1" ht="31.5" x14ac:dyDescent="0.25">
      <c r="A114" s="32" t="s">
        <v>248</v>
      </c>
      <c r="B114" s="8" t="s">
        <v>216</v>
      </c>
      <c r="C114" s="8">
        <v>600</v>
      </c>
      <c r="D114" s="9">
        <f>D115</f>
        <v>0</v>
      </c>
      <c r="E114" s="9">
        <f t="shared" si="38"/>
        <v>0</v>
      </c>
      <c r="F114" s="9">
        <f t="shared" si="38"/>
        <v>4500</v>
      </c>
    </row>
    <row r="115" spans="1:12" s="31" customFormat="1" x14ac:dyDescent="0.25">
      <c r="A115" s="32" t="s">
        <v>16</v>
      </c>
      <c r="B115" s="8" t="s">
        <v>216</v>
      </c>
      <c r="C115" s="8">
        <v>610</v>
      </c>
      <c r="D115" s="9">
        <v>0</v>
      </c>
      <c r="E115" s="9">
        <v>0</v>
      </c>
      <c r="F115" s="9">
        <v>4500</v>
      </c>
    </row>
    <row r="116" spans="1:12" s="31" customFormat="1" ht="63" customHeight="1" x14ac:dyDescent="0.25">
      <c r="A116" s="16" t="s">
        <v>198</v>
      </c>
      <c r="B116" s="18" t="s">
        <v>121</v>
      </c>
      <c r="C116" s="41"/>
      <c r="D116" s="46">
        <f t="shared" ref="D116:F119" si="39">D117</f>
        <v>329.2</v>
      </c>
      <c r="E116" s="46">
        <f t="shared" si="39"/>
        <v>329.2</v>
      </c>
      <c r="F116" s="28">
        <f t="shared" si="39"/>
        <v>329.2</v>
      </c>
    </row>
    <row r="117" spans="1:12" s="31" customFormat="1" ht="31.5" x14ac:dyDescent="0.25">
      <c r="A117" s="10" t="s">
        <v>119</v>
      </c>
      <c r="B117" s="8" t="s">
        <v>122</v>
      </c>
      <c r="C117" s="42"/>
      <c r="D117" s="43">
        <f t="shared" si="39"/>
        <v>329.2</v>
      </c>
      <c r="E117" s="43">
        <f t="shared" si="39"/>
        <v>329.2</v>
      </c>
      <c r="F117" s="30">
        <f t="shared" si="39"/>
        <v>329.2</v>
      </c>
    </row>
    <row r="118" spans="1:12" s="31" customFormat="1" ht="47.25" x14ac:dyDescent="0.25">
      <c r="A118" s="37" t="s">
        <v>120</v>
      </c>
      <c r="B118" s="42" t="s">
        <v>123</v>
      </c>
      <c r="C118" s="42"/>
      <c r="D118" s="43">
        <f t="shared" si="39"/>
        <v>329.2</v>
      </c>
      <c r="E118" s="43">
        <f t="shared" si="39"/>
        <v>329.2</v>
      </c>
      <c r="F118" s="30">
        <f t="shared" si="39"/>
        <v>329.2</v>
      </c>
    </row>
    <row r="119" spans="1:12" s="31" customFormat="1" ht="31.5" x14ac:dyDescent="0.25">
      <c r="A119" s="47" t="s">
        <v>12</v>
      </c>
      <c r="B119" s="42" t="s">
        <v>123</v>
      </c>
      <c r="C119" s="42">
        <v>200</v>
      </c>
      <c r="D119" s="43">
        <f t="shared" si="39"/>
        <v>329.2</v>
      </c>
      <c r="E119" s="43">
        <f t="shared" si="39"/>
        <v>329.2</v>
      </c>
      <c r="F119" s="30">
        <f t="shared" si="39"/>
        <v>329.2</v>
      </c>
    </row>
    <row r="120" spans="1:12" s="31" customFormat="1" ht="31.5" x14ac:dyDescent="0.25">
      <c r="A120" s="47" t="s">
        <v>13</v>
      </c>
      <c r="B120" s="42" t="s">
        <v>123</v>
      </c>
      <c r="C120" s="42">
        <v>240</v>
      </c>
      <c r="D120" s="43">
        <v>329.2</v>
      </c>
      <c r="E120" s="43">
        <v>329.2</v>
      </c>
      <c r="F120" s="30">
        <v>329.2</v>
      </c>
    </row>
    <row r="121" spans="1:12" s="29" customFormat="1" ht="47.25" x14ac:dyDescent="0.25">
      <c r="A121" s="48" t="s">
        <v>199</v>
      </c>
      <c r="B121" s="41" t="s">
        <v>44</v>
      </c>
      <c r="C121" s="41"/>
      <c r="D121" s="28">
        <f t="shared" ref="D121:F123" si="40">D122</f>
        <v>100</v>
      </c>
      <c r="E121" s="28">
        <f t="shared" si="40"/>
        <v>100</v>
      </c>
      <c r="F121" s="28">
        <f t="shared" si="40"/>
        <v>100</v>
      </c>
    </row>
    <row r="122" spans="1:12" s="31" customFormat="1" x14ac:dyDescent="0.25">
      <c r="A122" s="32" t="s">
        <v>45</v>
      </c>
      <c r="B122" s="42" t="s">
        <v>46</v>
      </c>
      <c r="C122" s="42"/>
      <c r="D122" s="30">
        <f t="shared" si="40"/>
        <v>100</v>
      </c>
      <c r="E122" s="30">
        <f t="shared" si="40"/>
        <v>100</v>
      </c>
      <c r="F122" s="30">
        <f>F123</f>
        <v>100</v>
      </c>
    </row>
    <row r="123" spans="1:12" s="31" customFormat="1" ht="31.5" x14ac:dyDescent="0.25">
      <c r="A123" s="32" t="s">
        <v>95</v>
      </c>
      <c r="B123" s="42" t="s">
        <v>47</v>
      </c>
      <c r="C123" s="42"/>
      <c r="D123" s="30">
        <f>D124</f>
        <v>100</v>
      </c>
      <c r="E123" s="30">
        <f t="shared" si="40"/>
        <v>100</v>
      </c>
      <c r="F123" s="30">
        <f t="shared" si="40"/>
        <v>100</v>
      </c>
    </row>
    <row r="124" spans="1:12" s="31" customFormat="1" ht="31.5" x14ac:dyDescent="0.25">
      <c r="A124" s="47" t="s">
        <v>12</v>
      </c>
      <c r="B124" s="42" t="s">
        <v>47</v>
      </c>
      <c r="C124" s="42">
        <v>200</v>
      </c>
      <c r="D124" s="30">
        <f t="shared" ref="D124:E124" si="41">D125</f>
        <v>100</v>
      </c>
      <c r="E124" s="30">
        <f t="shared" si="41"/>
        <v>100</v>
      </c>
      <c r="F124" s="30">
        <f>F125</f>
        <v>100</v>
      </c>
    </row>
    <row r="125" spans="1:12" s="31" customFormat="1" ht="31.5" x14ac:dyDescent="0.25">
      <c r="A125" s="47" t="s">
        <v>13</v>
      </c>
      <c r="B125" s="42" t="s">
        <v>47</v>
      </c>
      <c r="C125" s="42">
        <v>240</v>
      </c>
      <c r="D125" s="43">
        <v>100</v>
      </c>
      <c r="E125" s="43">
        <v>100</v>
      </c>
      <c r="F125" s="30">
        <v>100</v>
      </c>
    </row>
    <row r="126" spans="1:12" s="29" customFormat="1" ht="47.25" x14ac:dyDescent="0.25">
      <c r="A126" s="16" t="s">
        <v>195</v>
      </c>
      <c r="B126" s="18" t="s">
        <v>59</v>
      </c>
      <c r="C126" s="18"/>
      <c r="D126" s="28">
        <f t="shared" ref="D126:F129" si="42">D127</f>
        <v>6733.2999999999993</v>
      </c>
      <c r="E126" s="28">
        <f t="shared" si="42"/>
        <v>6454.7</v>
      </c>
      <c r="F126" s="28">
        <f>F127</f>
        <v>6464.5</v>
      </c>
      <c r="J126" s="52"/>
      <c r="K126" s="52"/>
      <c r="L126" s="52"/>
    </row>
    <row r="127" spans="1:12" s="31" customFormat="1" ht="47.25" x14ac:dyDescent="0.25">
      <c r="A127" s="10" t="s">
        <v>93</v>
      </c>
      <c r="B127" s="8" t="s">
        <v>60</v>
      </c>
      <c r="C127" s="8"/>
      <c r="D127" s="30">
        <f>D128</f>
        <v>6733.2999999999993</v>
      </c>
      <c r="E127" s="30">
        <f t="shared" si="42"/>
        <v>6454.7</v>
      </c>
      <c r="F127" s="30">
        <f t="shared" si="42"/>
        <v>6464.5</v>
      </c>
    </row>
    <row r="128" spans="1:12" s="31" customFormat="1" ht="31.5" x14ac:dyDescent="0.25">
      <c r="A128" s="10" t="s">
        <v>94</v>
      </c>
      <c r="B128" s="8" t="s">
        <v>61</v>
      </c>
      <c r="C128" s="8"/>
      <c r="D128" s="30">
        <f t="shared" si="42"/>
        <v>6733.2999999999993</v>
      </c>
      <c r="E128" s="30">
        <f t="shared" si="42"/>
        <v>6454.7</v>
      </c>
      <c r="F128" s="30">
        <f>F129</f>
        <v>6464.5</v>
      </c>
    </row>
    <row r="129" spans="1:6" s="31" customFormat="1" ht="31.5" x14ac:dyDescent="0.25">
      <c r="A129" s="32" t="s">
        <v>12</v>
      </c>
      <c r="B129" s="8" t="s">
        <v>61</v>
      </c>
      <c r="C129" s="8">
        <v>200</v>
      </c>
      <c r="D129" s="30">
        <f t="shared" si="42"/>
        <v>6733.2999999999993</v>
      </c>
      <c r="E129" s="30">
        <f t="shared" si="42"/>
        <v>6454.7</v>
      </c>
      <c r="F129" s="30">
        <f>F130</f>
        <v>6464.5</v>
      </c>
    </row>
    <row r="130" spans="1:6" s="80" customFormat="1" ht="31.5" x14ac:dyDescent="0.25">
      <c r="A130" s="32" t="s">
        <v>13</v>
      </c>
      <c r="B130" s="8" t="s">
        <v>61</v>
      </c>
      <c r="C130" s="8">
        <v>240</v>
      </c>
      <c r="D130" s="12">
        <f>1314.4+300+5118.9</f>
        <v>6733.2999999999993</v>
      </c>
      <c r="E130" s="12">
        <f>1335.8+5118.9</f>
        <v>6454.7</v>
      </c>
      <c r="F130" s="30">
        <f>1343.9+5120.6</f>
        <v>6464.5</v>
      </c>
    </row>
    <row r="131" spans="1:6" s="80" customFormat="1" ht="63" x14ac:dyDescent="0.25">
      <c r="A131" s="16" t="s">
        <v>270</v>
      </c>
      <c r="B131" s="18" t="s">
        <v>273</v>
      </c>
      <c r="C131" s="18"/>
      <c r="D131" s="19">
        <f>D132</f>
        <v>15</v>
      </c>
      <c r="E131" s="19">
        <f t="shared" ref="E131:F134" si="43">E132</f>
        <v>15</v>
      </c>
      <c r="F131" s="19">
        <f t="shared" si="43"/>
        <v>15</v>
      </c>
    </row>
    <row r="132" spans="1:6" s="80" customFormat="1" ht="47.25" x14ac:dyDescent="0.25">
      <c r="A132" s="10" t="s">
        <v>271</v>
      </c>
      <c r="B132" s="8" t="s">
        <v>274</v>
      </c>
      <c r="C132" s="8"/>
      <c r="D132" s="13">
        <f>D133</f>
        <v>15</v>
      </c>
      <c r="E132" s="13">
        <f t="shared" si="43"/>
        <v>15</v>
      </c>
      <c r="F132" s="13">
        <f t="shared" si="43"/>
        <v>15</v>
      </c>
    </row>
    <row r="133" spans="1:6" s="80" customFormat="1" ht="47.25" x14ac:dyDescent="0.25">
      <c r="A133" s="10" t="s">
        <v>272</v>
      </c>
      <c r="B133" s="8" t="s">
        <v>275</v>
      </c>
      <c r="C133" s="8"/>
      <c r="D133" s="13">
        <f>D134</f>
        <v>15</v>
      </c>
      <c r="E133" s="13">
        <f t="shared" si="43"/>
        <v>15</v>
      </c>
      <c r="F133" s="13">
        <f t="shared" si="43"/>
        <v>15</v>
      </c>
    </row>
    <row r="134" spans="1:6" s="80" customFormat="1" ht="31.5" x14ac:dyDescent="0.25">
      <c r="A134" s="10" t="s">
        <v>12</v>
      </c>
      <c r="B134" s="8" t="s">
        <v>275</v>
      </c>
      <c r="C134" s="8">
        <v>200</v>
      </c>
      <c r="D134" s="13">
        <f>D135</f>
        <v>15</v>
      </c>
      <c r="E134" s="13">
        <f t="shared" si="43"/>
        <v>15</v>
      </c>
      <c r="F134" s="13">
        <f t="shared" si="43"/>
        <v>15</v>
      </c>
    </row>
    <row r="135" spans="1:6" s="80" customFormat="1" ht="31.5" x14ac:dyDescent="0.25">
      <c r="A135" s="10" t="s">
        <v>13</v>
      </c>
      <c r="B135" s="8" t="s">
        <v>275</v>
      </c>
      <c r="C135" s="8">
        <v>240</v>
      </c>
      <c r="D135" s="13">
        <v>15</v>
      </c>
      <c r="E135" s="13">
        <v>15</v>
      </c>
      <c r="F135" s="13">
        <v>15</v>
      </c>
    </row>
    <row r="136" spans="1:6" s="29" customFormat="1" ht="31.5" x14ac:dyDescent="0.25">
      <c r="A136" s="53" t="s">
        <v>194</v>
      </c>
      <c r="B136" s="18" t="s">
        <v>116</v>
      </c>
      <c r="C136" s="18"/>
      <c r="D136" s="54">
        <f t="shared" ref="D136:F137" si="44">D137</f>
        <v>100</v>
      </c>
      <c r="E136" s="54">
        <f t="shared" si="44"/>
        <v>100</v>
      </c>
      <c r="F136" s="54">
        <f t="shared" si="44"/>
        <v>100</v>
      </c>
    </row>
    <row r="137" spans="1:6" s="31" customFormat="1" x14ac:dyDescent="0.25">
      <c r="A137" s="55" t="s">
        <v>255</v>
      </c>
      <c r="B137" s="8" t="s">
        <v>117</v>
      </c>
      <c r="C137" s="8"/>
      <c r="D137" s="12">
        <f>D138</f>
        <v>100</v>
      </c>
      <c r="E137" s="12">
        <f t="shared" si="44"/>
        <v>100</v>
      </c>
      <c r="F137" s="12">
        <f t="shared" si="44"/>
        <v>100</v>
      </c>
    </row>
    <row r="138" spans="1:6" s="31" customFormat="1" ht="31.5" x14ac:dyDescent="0.25">
      <c r="A138" s="55" t="s">
        <v>184</v>
      </c>
      <c r="B138" s="8" t="s">
        <v>183</v>
      </c>
      <c r="C138" s="20"/>
      <c r="D138" s="12">
        <f>D139</f>
        <v>100</v>
      </c>
      <c r="E138" s="12">
        <f t="shared" ref="E138:F138" si="45">E139</f>
        <v>100</v>
      </c>
      <c r="F138" s="12">
        <f t="shared" si="45"/>
        <v>100</v>
      </c>
    </row>
    <row r="139" spans="1:6" s="31" customFormat="1" ht="31.5" x14ac:dyDescent="0.25">
      <c r="A139" s="32" t="s">
        <v>12</v>
      </c>
      <c r="B139" s="8" t="s">
        <v>183</v>
      </c>
      <c r="C139" s="20">
        <v>200</v>
      </c>
      <c r="D139" s="12">
        <f>D140</f>
        <v>100</v>
      </c>
      <c r="E139" s="12">
        <f t="shared" ref="E139:F139" si="46">E140</f>
        <v>100</v>
      </c>
      <c r="F139" s="12">
        <f t="shared" si="46"/>
        <v>100</v>
      </c>
    </row>
    <row r="140" spans="1:6" s="31" customFormat="1" ht="31.5" x14ac:dyDescent="0.25">
      <c r="A140" s="32" t="s">
        <v>13</v>
      </c>
      <c r="B140" s="8" t="s">
        <v>183</v>
      </c>
      <c r="C140" s="20">
        <v>240</v>
      </c>
      <c r="D140" s="12">
        <v>100</v>
      </c>
      <c r="E140" s="12">
        <v>100</v>
      </c>
      <c r="F140" s="12">
        <v>100</v>
      </c>
    </row>
    <row r="141" spans="1:6" s="31" customFormat="1" ht="47.25" x14ac:dyDescent="0.25">
      <c r="A141" s="56" t="s">
        <v>202</v>
      </c>
      <c r="B141" s="18" t="s">
        <v>105</v>
      </c>
      <c r="C141" s="8"/>
      <c r="D141" s="28">
        <f t="shared" ref="D141:F144" si="47">D142</f>
        <v>9788.6</v>
      </c>
      <c r="E141" s="28">
        <f t="shared" si="47"/>
        <v>10059.6</v>
      </c>
      <c r="F141" s="28">
        <f>F142</f>
        <v>10292.1</v>
      </c>
    </row>
    <row r="142" spans="1:6" s="31" customFormat="1" ht="31.5" x14ac:dyDescent="0.25">
      <c r="A142" s="10" t="s">
        <v>205</v>
      </c>
      <c r="B142" s="8" t="s">
        <v>106</v>
      </c>
      <c r="C142" s="8"/>
      <c r="D142" s="30">
        <f>D143</f>
        <v>9788.6</v>
      </c>
      <c r="E142" s="30">
        <f t="shared" si="47"/>
        <v>10059.6</v>
      </c>
      <c r="F142" s="30">
        <f t="shared" si="47"/>
        <v>10292.1</v>
      </c>
    </row>
    <row r="143" spans="1:6" s="31" customFormat="1" ht="31.5" x14ac:dyDescent="0.25">
      <c r="A143" s="37" t="s">
        <v>206</v>
      </c>
      <c r="B143" s="8" t="s">
        <v>107</v>
      </c>
      <c r="C143" s="8"/>
      <c r="D143" s="30">
        <f t="shared" si="47"/>
        <v>9788.6</v>
      </c>
      <c r="E143" s="30">
        <f t="shared" si="47"/>
        <v>10059.6</v>
      </c>
      <c r="F143" s="30">
        <f>F144</f>
        <v>10292.1</v>
      </c>
    </row>
    <row r="144" spans="1:6" s="31" customFormat="1" ht="31.5" x14ac:dyDescent="0.25">
      <c r="A144" s="32" t="s">
        <v>12</v>
      </c>
      <c r="B144" s="8" t="s">
        <v>107</v>
      </c>
      <c r="C144" s="8">
        <v>200</v>
      </c>
      <c r="D144" s="30">
        <f t="shared" si="47"/>
        <v>9788.6</v>
      </c>
      <c r="E144" s="30">
        <f t="shared" si="47"/>
        <v>10059.6</v>
      </c>
      <c r="F144" s="30">
        <f>F145</f>
        <v>10292.1</v>
      </c>
    </row>
    <row r="145" spans="1:6" s="31" customFormat="1" ht="31.5" x14ac:dyDescent="0.25">
      <c r="A145" s="10" t="s">
        <v>13</v>
      </c>
      <c r="B145" s="8" t="s">
        <v>107</v>
      </c>
      <c r="C145" s="20">
        <v>240</v>
      </c>
      <c r="D145" s="9">
        <v>9788.6</v>
      </c>
      <c r="E145" s="12">
        <v>10059.6</v>
      </c>
      <c r="F145" s="30">
        <v>10292.1</v>
      </c>
    </row>
    <row r="146" spans="1:6" s="31" customFormat="1" ht="47.25" x14ac:dyDescent="0.25">
      <c r="A146" s="16" t="s">
        <v>238</v>
      </c>
      <c r="B146" s="18" t="s">
        <v>241</v>
      </c>
      <c r="C146" s="27"/>
      <c r="D146" s="74">
        <f>D147</f>
        <v>19023</v>
      </c>
      <c r="E146" s="74">
        <f t="shared" ref="E146:F146" si="48">E147</f>
        <v>15701</v>
      </c>
      <c r="F146" s="74">
        <f t="shared" si="48"/>
        <v>12172</v>
      </c>
    </row>
    <row r="147" spans="1:6" s="31" customFormat="1" ht="47.25" x14ac:dyDescent="0.25">
      <c r="A147" s="10" t="s">
        <v>239</v>
      </c>
      <c r="B147" s="8" t="s">
        <v>242</v>
      </c>
      <c r="C147" s="20"/>
      <c r="D147" s="9">
        <f>D148</f>
        <v>19023</v>
      </c>
      <c r="E147" s="9">
        <f t="shared" ref="E147:F147" si="49">E148</f>
        <v>15701</v>
      </c>
      <c r="F147" s="9">
        <f t="shared" si="49"/>
        <v>12172</v>
      </c>
    </row>
    <row r="148" spans="1:6" s="31" customFormat="1" ht="47.25" x14ac:dyDescent="0.25">
      <c r="A148" s="37" t="s">
        <v>240</v>
      </c>
      <c r="B148" s="8" t="s">
        <v>243</v>
      </c>
      <c r="C148" s="20"/>
      <c r="D148" s="86">
        <f>D150</f>
        <v>19023</v>
      </c>
      <c r="E148" s="86">
        <f t="shared" ref="E148:F148" si="50">E150</f>
        <v>15701</v>
      </c>
      <c r="F148" s="86">
        <f t="shared" si="50"/>
        <v>12172</v>
      </c>
    </row>
    <row r="149" spans="1:6" s="31" customFormat="1" ht="31.5" x14ac:dyDescent="0.25">
      <c r="A149" s="10" t="s">
        <v>12</v>
      </c>
      <c r="B149" s="8" t="s">
        <v>243</v>
      </c>
      <c r="C149" s="20">
        <v>200</v>
      </c>
      <c r="D149" s="86">
        <f>D150</f>
        <v>19023</v>
      </c>
      <c r="E149" s="86">
        <f t="shared" ref="E149:F149" si="51">E150</f>
        <v>15701</v>
      </c>
      <c r="F149" s="86">
        <f t="shared" si="51"/>
        <v>12172</v>
      </c>
    </row>
    <row r="150" spans="1:6" s="31" customFormat="1" ht="31.5" x14ac:dyDescent="0.25">
      <c r="A150" s="10" t="s">
        <v>13</v>
      </c>
      <c r="B150" s="8" t="s">
        <v>243</v>
      </c>
      <c r="C150" s="20">
        <v>240</v>
      </c>
      <c r="D150" s="86">
        <v>19023</v>
      </c>
      <c r="E150" s="12">
        <v>15701</v>
      </c>
      <c r="F150" s="30">
        <v>12172</v>
      </c>
    </row>
    <row r="151" spans="1:6" s="29" customFormat="1" ht="31.5" x14ac:dyDescent="0.25">
      <c r="A151" s="48" t="s">
        <v>21</v>
      </c>
      <c r="B151" s="41" t="s">
        <v>34</v>
      </c>
      <c r="C151" s="41"/>
      <c r="D151" s="28">
        <f>D163+D219+D152+D159</f>
        <v>243892.20000000004</v>
      </c>
      <c r="E151" s="28">
        <f>E163+E219+E152+E159</f>
        <v>225735.40000000005</v>
      </c>
      <c r="F151" s="28">
        <f>F163+F219+F152+F159</f>
        <v>226347.20000000004</v>
      </c>
    </row>
    <row r="152" spans="1:6" s="31" customFormat="1" x14ac:dyDescent="0.25">
      <c r="A152" s="10" t="s">
        <v>66</v>
      </c>
      <c r="B152" s="8" t="s">
        <v>67</v>
      </c>
      <c r="C152" s="8"/>
      <c r="D152" s="30">
        <f t="shared" ref="D152:E152" si="52">D153+D156</f>
        <v>5537</v>
      </c>
      <c r="E152" s="30">
        <f t="shared" si="52"/>
        <v>6300.7</v>
      </c>
      <c r="F152" s="30">
        <f>F153+F156</f>
        <v>6795</v>
      </c>
    </row>
    <row r="153" spans="1:6" s="31" customFormat="1" x14ac:dyDescent="0.25">
      <c r="A153" s="10" t="s">
        <v>211</v>
      </c>
      <c r="B153" s="8" t="s">
        <v>68</v>
      </c>
      <c r="C153" s="8"/>
      <c r="D153" s="30">
        <f t="shared" ref="D153:E154" si="53">D154</f>
        <v>4554</v>
      </c>
      <c r="E153" s="30">
        <f t="shared" si="53"/>
        <v>5290.2</v>
      </c>
      <c r="F153" s="30">
        <f>F154</f>
        <v>5735.1</v>
      </c>
    </row>
    <row r="154" spans="1:6" s="50" customFormat="1" ht="18.75" x14ac:dyDescent="0.3">
      <c r="A154" s="10" t="s">
        <v>1</v>
      </c>
      <c r="B154" s="8" t="s">
        <v>68</v>
      </c>
      <c r="C154" s="8">
        <v>500</v>
      </c>
      <c r="D154" s="30">
        <f t="shared" si="53"/>
        <v>4554</v>
      </c>
      <c r="E154" s="30">
        <f t="shared" si="53"/>
        <v>5290.2</v>
      </c>
      <c r="F154" s="30">
        <f>F155</f>
        <v>5735.1</v>
      </c>
    </row>
    <row r="155" spans="1:6" s="31" customFormat="1" x14ac:dyDescent="0.25">
      <c r="A155" s="10" t="s">
        <v>17</v>
      </c>
      <c r="B155" s="8" t="s">
        <v>68</v>
      </c>
      <c r="C155" s="8">
        <v>510</v>
      </c>
      <c r="D155" s="12">
        <v>4554</v>
      </c>
      <c r="E155" s="12">
        <v>5290.2</v>
      </c>
      <c r="F155" s="30">
        <v>5735.1</v>
      </c>
    </row>
    <row r="156" spans="1:6" s="31" customFormat="1" ht="31.5" x14ac:dyDescent="0.25">
      <c r="A156" s="55" t="s">
        <v>69</v>
      </c>
      <c r="B156" s="49" t="s">
        <v>70</v>
      </c>
      <c r="C156" s="8"/>
      <c r="D156" s="30">
        <f t="shared" ref="D156:E157" si="54">D157</f>
        <v>983</v>
      </c>
      <c r="E156" s="30">
        <f t="shared" si="54"/>
        <v>1010.5</v>
      </c>
      <c r="F156" s="30">
        <f>F157</f>
        <v>1059.9000000000001</v>
      </c>
    </row>
    <row r="157" spans="1:6" s="31" customFormat="1" x14ac:dyDescent="0.25">
      <c r="A157" s="10" t="s">
        <v>1</v>
      </c>
      <c r="B157" s="49" t="s">
        <v>70</v>
      </c>
      <c r="C157" s="8">
        <v>500</v>
      </c>
      <c r="D157" s="30">
        <f t="shared" si="54"/>
        <v>983</v>
      </c>
      <c r="E157" s="30">
        <f t="shared" si="54"/>
        <v>1010.5</v>
      </c>
      <c r="F157" s="30">
        <f>F158</f>
        <v>1059.9000000000001</v>
      </c>
    </row>
    <row r="158" spans="1:6" s="31" customFormat="1" x14ac:dyDescent="0.25">
      <c r="A158" s="10" t="s">
        <v>17</v>
      </c>
      <c r="B158" s="49" t="s">
        <v>70</v>
      </c>
      <c r="C158" s="8">
        <v>510</v>
      </c>
      <c r="D158" s="12">
        <v>983</v>
      </c>
      <c r="E158" s="12">
        <v>1010.5</v>
      </c>
      <c r="F158" s="30">
        <v>1059.9000000000001</v>
      </c>
    </row>
    <row r="159" spans="1:6" s="31" customFormat="1" ht="31.5" x14ac:dyDescent="0.25">
      <c r="A159" s="10" t="s">
        <v>256</v>
      </c>
      <c r="B159" s="42" t="s">
        <v>111</v>
      </c>
      <c r="C159" s="8"/>
      <c r="D159" s="30">
        <f>D160</f>
        <v>19018.3</v>
      </c>
      <c r="E159" s="30">
        <f t="shared" ref="E159:F159" si="55">E160</f>
        <v>0</v>
      </c>
      <c r="F159" s="30">
        <f t="shared" si="55"/>
        <v>0</v>
      </c>
    </row>
    <row r="160" spans="1:6" s="31" customFormat="1" ht="31.5" x14ac:dyDescent="0.25">
      <c r="A160" s="57" t="s">
        <v>153</v>
      </c>
      <c r="B160" s="58" t="s">
        <v>154</v>
      </c>
      <c r="C160" s="59"/>
      <c r="D160" s="60">
        <f>D161</f>
        <v>19018.3</v>
      </c>
      <c r="E160" s="60">
        <f t="shared" ref="E160:F161" si="56">E161</f>
        <v>0</v>
      </c>
      <c r="F160" s="60">
        <f t="shared" si="56"/>
        <v>0</v>
      </c>
    </row>
    <row r="161" spans="1:10" s="31" customFormat="1" ht="31.5" x14ac:dyDescent="0.25">
      <c r="A161" s="32" t="s">
        <v>248</v>
      </c>
      <c r="B161" s="58" t="s">
        <v>154</v>
      </c>
      <c r="C161" s="59">
        <v>600</v>
      </c>
      <c r="D161" s="60">
        <f>D162</f>
        <v>19018.3</v>
      </c>
      <c r="E161" s="60">
        <f t="shared" si="56"/>
        <v>0</v>
      </c>
      <c r="F161" s="60">
        <f t="shared" si="56"/>
        <v>0</v>
      </c>
    </row>
    <row r="162" spans="1:10" s="80" customFormat="1" x14ac:dyDescent="0.25">
      <c r="A162" s="32" t="s">
        <v>16</v>
      </c>
      <c r="B162" s="58" t="s">
        <v>154</v>
      </c>
      <c r="C162" s="59">
        <v>610</v>
      </c>
      <c r="D162" s="60">
        <f>2914.3+16104</f>
        <v>19018.3</v>
      </c>
      <c r="E162" s="35">
        <v>0</v>
      </c>
      <c r="F162" s="35">
        <v>0</v>
      </c>
    </row>
    <row r="163" spans="1:10" s="31" customFormat="1" x14ac:dyDescent="0.25">
      <c r="A163" s="32" t="s">
        <v>41</v>
      </c>
      <c r="B163" s="42" t="s">
        <v>42</v>
      </c>
      <c r="C163" s="42"/>
      <c r="D163" s="30">
        <f>D169+D164+D174+D177+D180+D183+D200+D203+D208+D213+D216+D186+D191+D194+D197</f>
        <v>218256.20000000004</v>
      </c>
      <c r="E163" s="30">
        <f>E169+E164+E174+E177+E180+E183+E200+E203+E208+E213+E216+E186+E191+E194+E197</f>
        <v>218335.80000000005</v>
      </c>
      <c r="F163" s="30">
        <f>F169+F164+F174+F177+F180+F183+F200+F203+F208+F213+F216+F186+F191+F194+F197</f>
        <v>218418.70000000004</v>
      </c>
      <c r="G163" s="61">
        <f>D164+D169+D174+D216+D191</f>
        <v>1853</v>
      </c>
      <c r="H163" s="61">
        <f>E164+E169+E174+E216+E191</f>
        <v>1853</v>
      </c>
      <c r="I163" s="61">
        <f>F164+F169+F174+F216+F191</f>
        <v>1853</v>
      </c>
      <c r="J163" s="31" t="s">
        <v>257</v>
      </c>
    </row>
    <row r="164" spans="1:10" s="31" customFormat="1" ht="47.25" x14ac:dyDescent="0.25">
      <c r="A164" s="32" t="s">
        <v>145</v>
      </c>
      <c r="B164" s="42" t="s">
        <v>84</v>
      </c>
      <c r="C164" s="42"/>
      <c r="D164" s="30">
        <f>D165+D167</f>
        <v>370.6</v>
      </c>
      <c r="E164" s="30">
        <f t="shared" ref="E164:F164" si="57">E165+E167</f>
        <v>370.6</v>
      </c>
      <c r="F164" s="30">
        <f t="shared" si="57"/>
        <v>370.6</v>
      </c>
    </row>
    <row r="165" spans="1:10" s="31" customFormat="1" ht="63" x14ac:dyDescent="0.25">
      <c r="A165" s="32" t="s">
        <v>254</v>
      </c>
      <c r="B165" s="42" t="s">
        <v>84</v>
      </c>
      <c r="C165" s="42">
        <v>100</v>
      </c>
      <c r="D165" s="30">
        <f t="shared" ref="D165:E165" si="58">D166</f>
        <v>365.6</v>
      </c>
      <c r="E165" s="30">
        <f t="shared" si="58"/>
        <v>365.6</v>
      </c>
      <c r="F165" s="30">
        <f>F166</f>
        <v>365.6</v>
      </c>
    </row>
    <row r="166" spans="1:10" s="31" customFormat="1" ht="31.5" x14ac:dyDescent="0.25">
      <c r="A166" s="32" t="s">
        <v>8</v>
      </c>
      <c r="B166" s="42" t="s">
        <v>84</v>
      </c>
      <c r="C166" s="42">
        <v>120</v>
      </c>
      <c r="D166" s="43">
        <v>365.6</v>
      </c>
      <c r="E166" s="43">
        <v>365.6</v>
      </c>
      <c r="F166" s="43">
        <v>365.6</v>
      </c>
    </row>
    <row r="167" spans="1:10" s="31" customFormat="1" ht="31.5" x14ac:dyDescent="0.25">
      <c r="A167" s="32" t="s">
        <v>12</v>
      </c>
      <c r="B167" s="42" t="s">
        <v>84</v>
      </c>
      <c r="C167" s="8">
        <v>200</v>
      </c>
      <c r="D167" s="30">
        <f t="shared" ref="D167:E167" si="59">D168</f>
        <v>5</v>
      </c>
      <c r="E167" s="30">
        <f t="shared" si="59"/>
        <v>5</v>
      </c>
      <c r="F167" s="30">
        <f>F168</f>
        <v>5</v>
      </c>
    </row>
    <row r="168" spans="1:10" s="31" customFormat="1" ht="31.5" x14ac:dyDescent="0.25">
      <c r="A168" s="32" t="s">
        <v>13</v>
      </c>
      <c r="B168" s="42" t="s">
        <v>84</v>
      </c>
      <c r="C168" s="8">
        <v>240</v>
      </c>
      <c r="D168" s="12">
        <v>5</v>
      </c>
      <c r="E168" s="12">
        <v>5</v>
      </c>
      <c r="F168" s="30">
        <v>5</v>
      </c>
    </row>
    <row r="169" spans="1:10" s="31" customFormat="1" ht="78.75" x14ac:dyDescent="0.25">
      <c r="A169" s="32" t="s">
        <v>147</v>
      </c>
      <c r="B169" s="42" t="s">
        <v>83</v>
      </c>
      <c r="C169" s="42"/>
      <c r="D169" s="30">
        <f t="shared" ref="D169:E169" si="60">D170+D172</f>
        <v>370.6</v>
      </c>
      <c r="E169" s="30">
        <f t="shared" si="60"/>
        <v>370.6</v>
      </c>
      <c r="F169" s="30">
        <f>F170+F172</f>
        <v>370.6</v>
      </c>
    </row>
    <row r="170" spans="1:10" s="31" customFormat="1" ht="63" x14ac:dyDescent="0.25">
      <c r="A170" s="32" t="s">
        <v>254</v>
      </c>
      <c r="B170" s="42" t="s">
        <v>83</v>
      </c>
      <c r="C170" s="49">
        <v>100</v>
      </c>
      <c r="D170" s="30">
        <f t="shared" ref="D170:E170" si="61">D171</f>
        <v>360.6</v>
      </c>
      <c r="E170" s="30">
        <f t="shared" si="61"/>
        <v>360.6</v>
      </c>
      <c r="F170" s="30">
        <f>F171</f>
        <v>360.6</v>
      </c>
    </row>
    <row r="171" spans="1:10" s="31" customFormat="1" ht="31.5" x14ac:dyDescent="0.25">
      <c r="A171" s="62" t="s">
        <v>8</v>
      </c>
      <c r="B171" s="42" t="s">
        <v>83</v>
      </c>
      <c r="C171" s="39">
        <v>120</v>
      </c>
      <c r="D171" s="51">
        <v>360.6</v>
      </c>
      <c r="E171" s="51">
        <v>360.6</v>
      </c>
      <c r="F171" s="51">
        <v>360.6</v>
      </c>
    </row>
    <row r="172" spans="1:10" s="31" customFormat="1" ht="31.5" x14ac:dyDescent="0.25">
      <c r="A172" s="57" t="s">
        <v>12</v>
      </c>
      <c r="B172" s="42" t="s">
        <v>83</v>
      </c>
      <c r="C172" s="39">
        <v>200</v>
      </c>
      <c r="D172" s="30">
        <f t="shared" ref="D172:E172" si="62">D173</f>
        <v>10</v>
      </c>
      <c r="E172" s="30">
        <f t="shared" si="62"/>
        <v>10</v>
      </c>
      <c r="F172" s="30">
        <f>F173</f>
        <v>10</v>
      </c>
    </row>
    <row r="173" spans="1:10" s="31" customFormat="1" ht="31.5" x14ac:dyDescent="0.25">
      <c r="A173" s="62" t="s">
        <v>13</v>
      </c>
      <c r="B173" s="42" t="s">
        <v>83</v>
      </c>
      <c r="C173" s="39">
        <v>240</v>
      </c>
      <c r="D173" s="51">
        <v>10</v>
      </c>
      <c r="E173" s="51">
        <v>10</v>
      </c>
      <c r="F173" s="30">
        <v>10</v>
      </c>
    </row>
    <row r="174" spans="1:10" s="31" customFormat="1" ht="47.25" x14ac:dyDescent="0.25">
      <c r="A174" s="62" t="s">
        <v>146</v>
      </c>
      <c r="B174" s="42" t="s">
        <v>85</v>
      </c>
      <c r="C174" s="42"/>
      <c r="D174" s="30">
        <f>D175</f>
        <v>370.6</v>
      </c>
      <c r="E174" s="30">
        <f t="shared" ref="E174:F174" si="63">E175</f>
        <v>370.6</v>
      </c>
      <c r="F174" s="30">
        <f t="shared" si="63"/>
        <v>370.6</v>
      </c>
    </row>
    <row r="175" spans="1:10" s="31" customFormat="1" ht="63" x14ac:dyDescent="0.25">
      <c r="A175" s="32" t="s">
        <v>254</v>
      </c>
      <c r="B175" s="42" t="s">
        <v>85</v>
      </c>
      <c r="C175" s="42">
        <v>100</v>
      </c>
      <c r="D175" s="30">
        <f t="shared" ref="D175:E175" si="64">D176</f>
        <v>370.6</v>
      </c>
      <c r="E175" s="30">
        <f t="shared" si="64"/>
        <v>370.6</v>
      </c>
      <c r="F175" s="30">
        <f>F176</f>
        <v>370.6</v>
      </c>
    </row>
    <row r="176" spans="1:10" s="31" customFormat="1" ht="31.5" x14ac:dyDescent="0.25">
      <c r="A176" s="32" t="s">
        <v>8</v>
      </c>
      <c r="B176" s="42" t="s">
        <v>85</v>
      </c>
      <c r="C176" s="42">
        <v>120</v>
      </c>
      <c r="D176" s="43">
        <v>370.6</v>
      </c>
      <c r="E176" s="43">
        <v>370.6</v>
      </c>
      <c r="F176" s="43">
        <v>370.6</v>
      </c>
    </row>
    <row r="177" spans="1:6" s="31" customFormat="1" ht="31.5" x14ac:dyDescent="0.25">
      <c r="A177" s="10" t="s">
        <v>2</v>
      </c>
      <c r="B177" s="8" t="s">
        <v>55</v>
      </c>
      <c r="C177" s="8"/>
      <c r="D177" s="30">
        <f>D178</f>
        <v>33363.4</v>
      </c>
      <c r="E177" s="30">
        <f t="shared" ref="E177:F177" si="65">E178</f>
        <v>33363.4</v>
      </c>
      <c r="F177" s="30">
        <f t="shared" si="65"/>
        <v>33363.4</v>
      </c>
    </row>
    <row r="178" spans="1:6" s="31" customFormat="1" ht="31.5" x14ac:dyDescent="0.25">
      <c r="A178" s="32" t="s">
        <v>248</v>
      </c>
      <c r="B178" s="8" t="s">
        <v>55</v>
      </c>
      <c r="C178" s="8">
        <v>600</v>
      </c>
      <c r="D178" s="30">
        <f t="shared" ref="D178:E178" si="66">D179</f>
        <v>33363.4</v>
      </c>
      <c r="E178" s="30">
        <f t="shared" si="66"/>
        <v>33363.4</v>
      </c>
      <c r="F178" s="30">
        <f>F179</f>
        <v>33363.4</v>
      </c>
    </row>
    <row r="179" spans="1:6" s="31" customFormat="1" x14ac:dyDescent="0.25">
      <c r="A179" s="32" t="s">
        <v>16</v>
      </c>
      <c r="B179" s="8" t="s">
        <v>55</v>
      </c>
      <c r="C179" s="8">
        <v>610</v>
      </c>
      <c r="D179" s="30">
        <v>33363.4</v>
      </c>
      <c r="E179" s="30">
        <v>33363.4</v>
      </c>
      <c r="F179" s="30">
        <v>33363.4</v>
      </c>
    </row>
    <row r="180" spans="1:6" s="31" customFormat="1" ht="47.25" x14ac:dyDescent="0.25">
      <c r="A180" s="10" t="s">
        <v>43</v>
      </c>
      <c r="B180" s="8" t="s">
        <v>56</v>
      </c>
      <c r="C180" s="8"/>
      <c r="D180" s="30">
        <f>D181</f>
        <v>636</v>
      </c>
      <c r="E180" s="30">
        <f>E181</f>
        <v>636</v>
      </c>
      <c r="F180" s="30">
        <f>F181</f>
        <v>636</v>
      </c>
    </row>
    <row r="181" spans="1:6" s="31" customFormat="1" ht="31.5" x14ac:dyDescent="0.25">
      <c r="A181" s="32" t="s">
        <v>248</v>
      </c>
      <c r="B181" s="8" t="s">
        <v>56</v>
      </c>
      <c r="C181" s="8">
        <v>600</v>
      </c>
      <c r="D181" s="30">
        <f t="shared" ref="D181:E181" si="67">D182</f>
        <v>636</v>
      </c>
      <c r="E181" s="30">
        <f t="shared" si="67"/>
        <v>636</v>
      </c>
      <c r="F181" s="30">
        <f>F182</f>
        <v>636</v>
      </c>
    </row>
    <row r="182" spans="1:6" s="31" customFormat="1" x14ac:dyDescent="0.25">
      <c r="A182" s="32" t="s">
        <v>16</v>
      </c>
      <c r="B182" s="8" t="s">
        <v>56</v>
      </c>
      <c r="C182" s="8">
        <v>610</v>
      </c>
      <c r="D182" s="12">
        <v>636</v>
      </c>
      <c r="E182" s="12">
        <v>636</v>
      </c>
      <c r="F182" s="30">
        <v>636</v>
      </c>
    </row>
    <row r="183" spans="1:6" s="31" customFormat="1" ht="31.5" x14ac:dyDescent="0.25">
      <c r="A183" s="10" t="s">
        <v>48</v>
      </c>
      <c r="B183" s="8" t="s">
        <v>57</v>
      </c>
      <c r="C183" s="8"/>
      <c r="D183" s="30">
        <f>D184</f>
        <v>174033.2</v>
      </c>
      <c r="E183" s="30">
        <f>E184</f>
        <v>174033.2</v>
      </c>
      <c r="F183" s="30">
        <f>F184</f>
        <v>174033.2</v>
      </c>
    </row>
    <row r="184" spans="1:6" s="31" customFormat="1" ht="31.5" x14ac:dyDescent="0.25">
      <c r="A184" s="32" t="s">
        <v>248</v>
      </c>
      <c r="B184" s="8" t="s">
        <v>57</v>
      </c>
      <c r="C184" s="8">
        <v>600</v>
      </c>
      <c r="D184" s="30">
        <f t="shared" ref="D184:E184" si="68">D185</f>
        <v>174033.2</v>
      </c>
      <c r="E184" s="30">
        <f t="shared" si="68"/>
        <v>174033.2</v>
      </c>
      <c r="F184" s="30">
        <f>F185</f>
        <v>174033.2</v>
      </c>
    </row>
    <row r="185" spans="1:6" s="31" customFormat="1" x14ac:dyDescent="0.25">
      <c r="A185" s="32" t="s">
        <v>16</v>
      </c>
      <c r="B185" s="8" t="s">
        <v>57</v>
      </c>
      <c r="C185" s="8">
        <v>610</v>
      </c>
      <c r="D185" s="12">
        <v>174033.2</v>
      </c>
      <c r="E185" s="12">
        <v>174033.2</v>
      </c>
      <c r="F185" s="30">
        <v>174033.2</v>
      </c>
    </row>
    <row r="186" spans="1:6" s="31" customFormat="1" ht="47.25" x14ac:dyDescent="0.25">
      <c r="A186" s="10" t="s">
        <v>150</v>
      </c>
      <c r="B186" s="8" t="s">
        <v>193</v>
      </c>
      <c r="C186" s="8"/>
      <c r="D186" s="11">
        <f t="shared" ref="D186:E186" si="69">D187+D189</f>
        <v>1893.8</v>
      </c>
      <c r="E186" s="11">
        <f t="shared" si="69"/>
        <v>1973.4</v>
      </c>
      <c r="F186" s="11">
        <f>F187+F189</f>
        <v>2056.3000000000002</v>
      </c>
    </row>
    <row r="187" spans="1:6" s="31" customFormat="1" ht="31.5" x14ac:dyDescent="0.25">
      <c r="A187" s="10" t="s">
        <v>12</v>
      </c>
      <c r="B187" s="8" t="s">
        <v>193</v>
      </c>
      <c r="C187" s="8">
        <v>200</v>
      </c>
      <c r="D187" s="11">
        <f t="shared" ref="D187:E187" si="70">D188</f>
        <v>34</v>
      </c>
      <c r="E187" s="11">
        <f t="shared" si="70"/>
        <v>35.5</v>
      </c>
      <c r="F187" s="11">
        <f>F188</f>
        <v>37</v>
      </c>
    </row>
    <row r="188" spans="1:6" s="31" customFormat="1" ht="31.5" x14ac:dyDescent="0.25">
      <c r="A188" s="10" t="s">
        <v>13</v>
      </c>
      <c r="B188" s="8" t="s">
        <v>193</v>
      </c>
      <c r="C188" s="8">
        <v>240</v>
      </c>
      <c r="D188" s="14">
        <v>34</v>
      </c>
      <c r="E188" s="14">
        <v>35.5</v>
      </c>
      <c r="F188" s="11">
        <v>37</v>
      </c>
    </row>
    <row r="189" spans="1:6" s="31" customFormat="1" x14ac:dyDescent="0.25">
      <c r="A189" s="10" t="s">
        <v>77</v>
      </c>
      <c r="B189" s="8" t="s">
        <v>193</v>
      </c>
      <c r="C189" s="22">
        <v>300</v>
      </c>
      <c r="D189" s="11">
        <f t="shared" ref="D189:E189" si="71">D190</f>
        <v>1859.8</v>
      </c>
      <c r="E189" s="11">
        <f t="shared" si="71"/>
        <v>1937.9</v>
      </c>
      <c r="F189" s="11">
        <f>F190</f>
        <v>2019.3</v>
      </c>
    </row>
    <row r="190" spans="1:6" s="31" customFormat="1" x14ac:dyDescent="0.25">
      <c r="A190" s="10" t="s">
        <v>19</v>
      </c>
      <c r="B190" s="8" t="s">
        <v>193</v>
      </c>
      <c r="C190" s="23">
        <v>310</v>
      </c>
      <c r="D190" s="24">
        <v>1859.8</v>
      </c>
      <c r="E190" s="25">
        <v>1937.9</v>
      </c>
      <c r="F190" s="11">
        <v>2019.3</v>
      </c>
    </row>
    <row r="191" spans="1:6" s="31" customFormat="1" ht="110.25" x14ac:dyDescent="0.25">
      <c r="A191" s="62" t="s">
        <v>148</v>
      </c>
      <c r="B191" s="42" t="s">
        <v>176</v>
      </c>
      <c r="C191" s="42"/>
      <c r="D191" s="30">
        <f>D192</f>
        <v>370.6</v>
      </c>
      <c r="E191" s="30">
        <f t="shared" ref="E191:F191" si="72">E192</f>
        <v>370.6</v>
      </c>
      <c r="F191" s="30">
        <f t="shared" si="72"/>
        <v>370.6</v>
      </c>
    </row>
    <row r="192" spans="1:6" s="31" customFormat="1" ht="63" x14ac:dyDescent="0.25">
      <c r="A192" s="32" t="s">
        <v>254</v>
      </c>
      <c r="B192" s="42" t="s">
        <v>176</v>
      </c>
      <c r="C192" s="42">
        <v>100</v>
      </c>
      <c r="D192" s="30">
        <f t="shared" ref="D192:E192" si="73">D193</f>
        <v>370.6</v>
      </c>
      <c r="E192" s="30">
        <f t="shared" si="73"/>
        <v>370.6</v>
      </c>
      <c r="F192" s="30">
        <f>F193</f>
        <v>370.6</v>
      </c>
    </row>
    <row r="193" spans="1:6" s="31" customFormat="1" ht="31.5" x14ac:dyDescent="0.25">
      <c r="A193" s="32" t="s">
        <v>8</v>
      </c>
      <c r="B193" s="42" t="s">
        <v>176</v>
      </c>
      <c r="C193" s="42">
        <v>120</v>
      </c>
      <c r="D193" s="43">
        <v>370.6</v>
      </c>
      <c r="E193" s="43">
        <v>370.6</v>
      </c>
      <c r="F193" s="43">
        <v>370.6</v>
      </c>
    </row>
    <row r="194" spans="1:6" s="31" customFormat="1" ht="63" x14ac:dyDescent="0.25">
      <c r="A194" s="10" t="s">
        <v>185</v>
      </c>
      <c r="B194" s="8" t="s">
        <v>200</v>
      </c>
      <c r="C194" s="8"/>
      <c r="D194" s="9">
        <f>D195</f>
        <v>59.9</v>
      </c>
      <c r="E194" s="9">
        <f t="shared" ref="E194:F195" si="74">E195</f>
        <v>59.9</v>
      </c>
      <c r="F194" s="9">
        <f t="shared" si="74"/>
        <v>59.9</v>
      </c>
    </row>
    <row r="195" spans="1:6" s="31" customFormat="1" ht="31.5" x14ac:dyDescent="0.25">
      <c r="A195" s="57" t="s">
        <v>12</v>
      </c>
      <c r="B195" s="8" t="s">
        <v>200</v>
      </c>
      <c r="C195" s="8">
        <v>200</v>
      </c>
      <c r="D195" s="9">
        <f>D196</f>
        <v>59.9</v>
      </c>
      <c r="E195" s="9">
        <f t="shared" si="74"/>
        <v>59.9</v>
      </c>
      <c r="F195" s="9">
        <f t="shared" si="74"/>
        <v>59.9</v>
      </c>
    </row>
    <row r="196" spans="1:6" s="31" customFormat="1" ht="31.5" x14ac:dyDescent="0.25">
      <c r="A196" s="57" t="s">
        <v>13</v>
      </c>
      <c r="B196" s="8" t="s">
        <v>200</v>
      </c>
      <c r="C196" s="8">
        <v>240</v>
      </c>
      <c r="D196" s="9">
        <v>59.9</v>
      </c>
      <c r="E196" s="15">
        <v>59.9</v>
      </c>
      <c r="F196" s="15">
        <v>59.9</v>
      </c>
    </row>
    <row r="197" spans="1:6" s="31" customFormat="1" ht="94.5" x14ac:dyDescent="0.25">
      <c r="A197" s="93" t="s">
        <v>265</v>
      </c>
      <c r="B197" s="8" t="s">
        <v>266</v>
      </c>
      <c r="C197" s="8"/>
      <c r="D197" s="9">
        <f>D198</f>
        <v>33.6</v>
      </c>
      <c r="E197" s="9">
        <f t="shared" ref="E197:F197" si="75">E198</f>
        <v>33.6</v>
      </c>
      <c r="F197" s="9">
        <f t="shared" si="75"/>
        <v>33.6</v>
      </c>
    </row>
    <row r="198" spans="1:6" s="31" customFormat="1" ht="31.5" x14ac:dyDescent="0.25">
      <c r="A198" s="32" t="s">
        <v>248</v>
      </c>
      <c r="B198" s="8" t="s">
        <v>266</v>
      </c>
      <c r="C198" s="8">
        <v>600</v>
      </c>
      <c r="D198" s="30">
        <f t="shared" ref="D198:E198" si="76">D199</f>
        <v>33.6</v>
      </c>
      <c r="E198" s="30">
        <f t="shared" si="76"/>
        <v>33.6</v>
      </c>
      <c r="F198" s="30">
        <f>F199</f>
        <v>33.6</v>
      </c>
    </row>
    <row r="199" spans="1:6" s="31" customFormat="1" x14ac:dyDescent="0.25">
      <c r="A199" s="32" t="s">
        <v>16</v>
      </c>
      <c r="B199" s="8" t="s">
        <v>266</v>
      </c>
      <c r="C199" s="8">
        <v>610</v>
      </c>
      <c r="D199" s="12">
        <v>33.6</v>
      </c>
      <c r="E199" s="12">
        <v>33.6</v>
      </c>
      <c r="F199" s="30">
        <v>33.6</v>
      </c>
    </row>
    <row r="200" spans="1:6" s="31" customFormat="1" ht="63" x14ac:dyDescent="0.25">
      <c r="A200" s="10" t="s">
        <v>90</v>
      </c>
      <c r="B200" s="8" t="s">
        <v>58</v>
      </c>
      <c r="C200" s="8"/>
      <c r="D200" s="30">
        <f>D201</f>
        <v>3377.1</v>
      </c>
      <c r="E200" s="30">
        <f>E201</f>
        <v>3377.1</v>
      </c>
      <c r="F200" s="30">
        <f>F201</f>
        <v>3377.1</v>
      </c>
    </row>
    <row r="201" spans="1:6" s="31" customFormat="1" ht="31.5" x14ac:dyDescent="0.25">
      <c r="A201" s="32" t="s">
        <v>248</v>
      </c>
      <c r="B201" s="8" t="s">
        <v>58</v>
      </c>
      <c r="C201" s="8">
        <v>600</v>
      </c>
      <c r="D201" s="30">
        <f t="shared" ref="D201:E201" si="77">D202</f>
        <v>3377.1</v>
      </c>
      <c r="E201" s="30">
        <f t="shared" si="77"/>
        <v>3377.1</v>
      </c>
      <c r="F201" s="30">
        <f>F202</f>
        <v>3377.1</v>
      </c>
    </row>
    <row r="202" spans="1:6" s="31" customFormat="1" x14ac:dyDescent="0.25">
      <c r="A202" s="32" t="s">
        <v>16</v>
      </c>
      <c r="B202" s="8" t="s">
        <v>58</v>
      </c>
      <c r="C202" s="8">
        <v>610</v>
      </c>
      <c r="D202" s="12">
        <v>3377.1</v>
      </c>
      <c r="E202" s="12">
        <v>3377.1</v>
      </c>
      <c r="F202" s="30">
        <v>3377.1</v>
      </c>
    </row>
    <row r="203" spans="1:6" s="31" customFormat="1" ht="126" x14ac:dyDescent="0.25">
      <c r="A203" s="10" t="s">
        <v>92</v>
      </c>
      <c r="B203" s="8" t="s">
        <v>51</v>
      </c>
      <c r="C203" s="8"/>
      <c r="D203" s="30">
        <f t="shared" ref="D203:E203" si="78">D204+D206</f>
        <v>116.4</v>
      </c>
      <c r="E203" s="30">
        <f t="shared" si="78"/>
        <v>116.4</v>
      </c>
      <c r="F203" s="30">
        <f>F204+F206</f>
        <v>116.4</v>
      </c>
    </row>
    <row r="204" spans="1:6" s="31" customFormat="1" ht="63" x14ac:dyDescent="0.25">
      <c r="A204" s="32" t="s">
        <v>254</v>
      </c>
      <c r="B204" s="8" t="s">
        <v>51</v>
      </c>
      <c r="C204" s="8">
        <v>100</v>
      </c>
      <c r="D204" s="30">
        <f t="shared" ref="D204:E204" si="79">D205</f>
        <v>101.4</v>
      </c>
      <c r="E204" s="30">
        <f t="shared" si="79"/>
        <v>101.4</v>
      </c>
      <c r="F204" s="30">
        <f>F205</f>
        <v>101.4</v>
      </c>
    </row>
    <row r="205" spans="1:6" s="31" customFormat="1" x14ac:dyDescent="0.25">
      <c r="A205" s="10" t="s">
        <v>33</v>
      </c>
      <c r="B205" s="8" t="s">
        <v>51</v>
      </c>
      <c r="C205" s="8">
        <v>110</v>
      </c>
      <c r="D205" s="12">
        <v>101.4</v>
      </c>
      <c r="E205" s="12">
        <v>101.4</v>
      </c>
      <c r="F205" s="30">
        <v>101.4</v>
      </c>
    </row>
    <row r="206" spans="1:6" s="31" customFormat="1" ht="31.5" x14ac:dyDescent="0.25">
      <c r="A206" s="32" t="s">
        <v>12</v>
      </c>
      <c r="B206" s="8" t="s">
        <v>51</v>
      </c>
      <c r="C206" s="8">
        <v>200</v>
      </c>
      <c r="D206" s="30">
        <f t="shared" ref="D206:E206" si="80">D207</f>
        <v>15</v>
      </c>
      <c r="E206" s="30">
        <f t="shared" si="80"/>
        <v>15</v>
      </c>
      <c r="F206" s="30">
        <f>F207</f>
        <v>15</v>
      </c>
    </row>
    <row r="207" spans="1:6" s="31" customFormat="1" ht="31.5" x14ac:dyDescent="0.25">
      <c r="A207" s="34" t="s">
        <v>13</v>
      </c>
      <c r="B207" s="8" t="s">
        <v>51</v>
      </c>
      <c r="C207" s="8">
        <v>240</v>
      </c>
      <c r="D207" s="12">
        <v>15</v>
      </c>
      <c r="E207" s="12">
        <v>15</v>
      </c>
      <c r="F207" s="30">
        <v>15</v>
      </c>
    </row>
    <row r="208" spans="1:6" s="31" customFormat="1" ht="63" x14ac:dyDescent="0.25">
      <c r="A208" s="10" t="s">
        <v>49</v>
      </c>
      <c r="B208" s="63" t="s">
        <v>50</v>
      </c>
      <c r="C208" s="8"/>
      <c r="D208" s="30">
        <f t="shared" ref="D208:E208" si="81">D209+D211</f>
        <v>108.1</v>
      </c>
      <c r="E208" s="30">
        <f t="shared" si="81"/>
        <v>108.1</v>
      </c>
      <c r="F208" s="30">
        <f>F209+F211</f>
        <v>108.1</v>
      </c>
    </row>
    <row r="209" spans="1:6" s="31" customFormat="1" ht="63" x14ac:dyDescent="0.25">
      <c r="A209" s="32" t="s">
        <v>254</v>
      </c>
      <c r="B209" s="63" t="s">
        <v>50</v>
      </c>
      <c r="C209" s="8">
        <v>100</v>
      </c>
      <c r="D209" s="30">
        <f t="shared" ref="D209:E209" si="82">D210</f>
        <v>74.2</v>
      </c>
      <c r="E209" s="30">
        <f t="shared" si="82"/>
        <v>74.2</v>
      </c>
      <c r="F209" s="30">
        <f>F210</f>
        <v>74.2</v>
      </c>
    </row>
    <row r="210" spans="1:6" s="31" customFormat="1" x14ac:dyDescent="0.25">
      <c r="A210" s="10" t="s">
        <v>33</v>
      </c>
      <c r="B210" s="63" t="s">
        <v>50</v>
      </c>
      <c r="C210" s="8">
        <v>110</v>
      </c>
      <c r="D210" s="12">
        <v>74.2</v>
      </c>
      <c r="E210" s="12">
        <v>74.2</v>
      </c>
      <c r="F210" s="30">
        <v>74.2</v>
      </c>
    </row>
    <row r="211" spans="1:6" s="31" customFormat="1" ht="31.5" x14ac:dyDescent="0.25">
      <c r="A211" s="32" t="s">
        <v>12</v>
      </c>
      <c r="B211" s="63" t="s">
        <v>50</v>
      </c>
      <c r="C211" s="8">
        <v>200</v>
      </c>
      <c r="D211" s="30">
        <f t="shared" ref="D211:E211" si="83">D212</f>
        <v>33.9</v>
      </c>
      <c r="E211" s="30">
        <f t="shared" si="83"/>
        <v>33.9</v>
      </c>
      <c r="F211" s="30">
        <f>F212</f>
        <v>33.9</v>
      </c>
    </row>
    <row r="212" spans="1:6" s="31" customFormat="1" ht="31.5" x14ac:dyDescent="0.25">
      <c r="A212" s="34" t="s">
        <v>13</v>
      </c>
      <c r="B212" s="63" t="s">
        <v>50</v>
      </c>
      <c r="C212" s="8">
        <v>240</v>
      </c>
      <c r="D212" s="12">
        <v>33.9</v>
      </c>
      <c r="E212" s="12">
        <v>33.9</v>
      </c>
      <c r="F212" s="30">
        <v>33.9</v>
      </c>
    </row>
    <row r="213" spans="1:6" s="31" customFormat="1" ht="47.25" x14ac:dyDescent="0.25">
      <c r="A213" s="10" t="s">
        <v>108</v>
      </c>
      <c r="B213" s="8" t="s">
        <v>53</v>
      </c>
      <c r="C213" s="8"/>
      <c r="D213" s="30">
        <f t="shared" ref="D213:F214" si="84">D214</f>
        <v>2781.7</v>
      </c>
      <c r="E213" s="30">
        <f t="shared" si="84"/>
        <v>2781.7</v>
      </c>
      <c r="F213" s="30">
        <f t="shared" si="84"/>
        <v>2781.7</v>
      </c>
    </row>
    <row r="214" spans="1:6" s="50" customFormat="1" ht="18.75" x14ac:dyDescent="0.3">
      <c r="A214" s="10" t="s">
        <v>54</v>
      </c>
      <c r="B214" s="8" t="s">
        <v>53</v>
      </c>
      <c r="C214" s="8">
        <v>300</v>
      </c>
      <c r="D214" s="30">
        <f t="shared" si="84"/>
        <v>2781.7</v>
      </c>
      <c r="E214" s="30">
        <f t="shared" si="84"/>
        <v>2781.7</v>
      </c>
      <c r="F214" s="30">
        <f t="shared" si="84"/>
        <v>2781.7</v>
      </c>
    </row>
    <row r="215" spans="1:6" s="31" customFormat="1" x14ac:dyDescent="0.25">
      <c r="A215" s="10" t="s">
        <v>19</v>
      </c>
      <c r="B215" s="8" t="s">
        <v>53</v>
      </c>
      <c r="C215" s="8">
        <v>310</v>
      </c>
      <c r="D215" s="12">
        <v>2781.7</v>
      </c>
      <c r="E215" s="12">
        <v>2781.7</v>
      </c>
      <c r="F215" s="30">
        <v>2781.7</v>
      </c>
    </row>
    <row r="216" spans="1:6" s="31" customFormat="1" ht="47.25" x14ac:dyDescent="0.25">
      <c r="A216" s="32" t="s">
        <v>149</v>
      </c>
      <c r="B216" s="42" t="s">
        <v>82</v>
      </c>
      <c r="C216" s="42"/>
      <c r="D216" s="30">
        <f>D217</f>
        <v>370.6</v>
      </c>
      <c r="E216" s="30">
        <f t="shared" ref="E216:F216" si="85">E217</f>
        <v>370.6</v>
      </c>
      <c r="F216" s="30">
        <f t="shared" si="85"/>
        <v>370.6</v>
      </c>
    </row>
    <row r="217" spans="1:6" s="31" customFormat="1" ht="63" x14ac:dyDescent="0.25">
      <c r="A217" s="32" t="s">
        <v>254</v>
      </c>
      <c r="B217" s="42" t="s">
        <v>82</v>
      </c>
      <c r="C217" s="42">
        <v>100</v>
      </c>
      <c r="D217" s="30">
        <f t="shared" ref="D217:E217" si="86">D218</f>
        <v>370.6</v>
      </c>
      <c r="E217" s="30">
        <f t="shared" si="86"/>
        <v>370.6</v>
      </c>
      <c r="F217" s="30">
        <f>F218</f>
        <v>370.6</v>
      </c>
    </row>
    <row r="218" spans="1:6" s="31" customFormat="1" ht="31.5" x14ac:dyDescent="0.25">
      <c r="A218" s="32" t="s">
        <v>8</v>
      </c>
      <c r="B218" s="42" t="s">
        <v>82</v>
      </c>
      <c r="C218" s="42">
        <v>120</v>
      </c>
      <c r="D218" s="43">
        <v>370.6</v>
      </c>
      <c r="E218" s="43">
        <v>370.6</v>
      </c>
      <c r="F218" s="43">
        <v>370.6</v>
      </c>
    </row>
    <row r="219" spans="1:6" s="29" customFormat="1" x14ac:dyDescent="0.25">
      <c r="A219" s="32" t="s">
        <v>207</v>
      </c>
      <c r="B219" s="8" t="s">
        <v>35</v>
      </c>
      <c r="C219" s="8"/>
      <c r="D219" s="30">
        <f>D220+D227</f>
        <v>1080.6999999999998</v>
      </c>
      <c r="E219" s="30">
        <f>E220+E227</f>
        <v>1098.9000000000001</v>
      </c>
      <c r="F219" s="30">
        <f>F220+F227</f>
        <v>1133.5</v>
      </c>
    </row>
    <row r="220" spans="1:6" s="31" customFormat="1" ht="63" x14ac:dyDescent="0.25">
      <c r="A220" s="64" t="s">
        <v>62</v>
      </c>
      <c r="B220" s="8" t="s">
        <v>63</v>
      </c>
      <c r="C220" s="8"/>
      <c r="D220" s="30">
        <f>D222+D225</f>
        <v>624.69999999999993</v>
      </c>
      <c r="E220" s="30">
        <f>E222+E225</f>
        <v>642.9</v>
      </c>
      <c r="F220" s="30">
        <f>F222+F225</f>
        <v>677.5</v>
      </c>
    </row>
    <row r="221" spans="1:6" s="31" customFormat="1" ht="31.5" x14ac:dyDescent="0.25">
      <c r="A221" s="64" t="s">
        <v>258</v>
      </c>
      <c r="B221" s="8" t="s">
        <v>118</v>
      </c>
      <c r="C221" s="8"/>
      <c r="D221" s="30">
        <f>D222</f>
        <v>576.9</v>
      </c>
      <c r="E221" s="30">
        <f t="shared" ref="E221:F221" si="87">E222</f>
        <v>593.4</v>
      </c>
      <c r="F221" s="30">
        <f t="shared" si="87"/>
        <v>626.4</v>
      </c>
    </row>
    <row r="222" spans="1:6" s="31" customFormat="1" ht="63" x14ac:dyDescent="0.25">
      <c r="A222" s="32" t="s">
        <v>254</v>
      </c>
      <c r="B222" s="8" t="s">
        <v>118</v>
      </c>
      <c r="C222" s="8">
        <v>100</v>
      </c>
      <c r="D222" s="30">
        <f t="shared" ref="D222:E222" si="88">D223</f>
        <v>576.9</v>
      </c>
      <c r="E222" s="30">
        <f t="shared" si="88"/>
        <v>593.4</v>
      </c>
      <c r="F222" s="30">
        <f>F223</f>
        <v>626.4</v>
      </c>
    </row>
    <row r="223" spans="1:6" s="31" customFormat="1" ht="31.5" x14ac:dyDescent="0.25">
      <c r="A223" s="32" t="s">
        <v>8</v>
      </c>
      <c r="B223" s="8" t="s">
        <v>118</v>
      </c>
      <c r="C223" s="8">
        <v>120</v>
      </c>
      <c r="D223" s="12">
        <v>576.9</v>
      </c>
      <c r="E223" s="12">
        <v>593.4</v>
      </c>
      <c r="F223" s="30">
        <v>626.4</v>
      </c>
    </row>
    <row r="224" spans="1:6" s="31" customFormat="1" ht="31.5" x14ac:dyDescent="0.25">
      <c r="A224" s="32" t="s">
        <v>210</v>
      </c>
      <c r="B224" s="8" t="s">
        <v>101</v>
      </c>
      <c r="C224" s="8"/>
      <c r="D224" s="12">
        <f>D225</f>
        <v>47.8</v>
      </c>
      <c r="E224" s="12">
        <f t="shared" ref="E224:F224" si="89">E225</f>
        <v>49.5</v>
      </c>
      <c r="F224" s="12">
        <f t="shared" si="89"/>
        <v>51.1</v>
      </c>
    </row>
    <row r="225" spans="1:12" s="31" customFormat="1" ht="63" x14ac:dyDescent="0.25">
      <c r="A225" s="32" t="s">
        <v>254</v>
      </c>
      <c r="B225" s="8" t="s">
        <v>101</v>
      </c>
      <c r="C225" s="8">
        <v>100</v>
      </c>
      <c r="D225" s="30">
        <f t="shared" ref="D225:E225" si="90">D226</f>
        <v>47.8</v>
      </c>
      <c r="E225" s="30">
        <f t="shared" si="90"/>
        <v>49.5</v>
      </c>
      <c r="F225" s="30">
        <f>F226</f>
        <v>51.1</v>
      </c>
    </row>
    <row r="226" spans="1:12" s="31" customFormat="1" ht="31.5" x14ac:dyDescent="0.25">
      <c r="A226" s="32" t="s">
        <v>8</v>
      </c>
      <c r="B226" s="8" t="s">
        <v>101</v>
      </c>
      <c r="C226" s="8">
        <v>120</v>
      </c>
      <c r="D226" s="12">
        <v>47.8</v>
      </c>
      <c r="E226" s="12">
        <v>49.5</v>
      </c>
      <c r="F226" s="30">
        <v>51.1</v>
      </c>
    </row>
    <row r="227" spans="1:12" s="31" customFormat="1" x14ac:dyDescent="0.25">
      <c r="A227" s="76" t="s">
        <v>214</v>
      </c>
      <c r="B227" s="8" t="s">
        <v>213</v>
      </c>
      <c r="C227" s="8"/>
      <c r="D227" s="30">
        <f t="shared" ref="D227:F227" si="91">D228</f>
        <v>456</v>
      </c>
      <c r="E227" s="30">
        <f t="shared" si="91"/>
        <v>456</v>
      </c>
      <c r="F227" s="30">
        <f t="shared" si="91"/>
        <v>456</v>
      </c>
    </row>
    <row r="228" spans="1:12" s="31" customFormat="1" x14ac:dyDescent="0.25">
      <c r="A228" s="32" t="s">
        <v>14</v>
      </c>
      <c r="B228" s="8" t="s">
        <v>213</v>
      </c>
      <c r="C228" s="42">
        <v>800</v>
      </c>
      <c r="D228" s="38">
        <f>D229</f>
        <v>456</v>
      </c>
      <c r="E228" s="38">
        <f t="shared" ref="E228:F228" si="92">E229</f>
        <v>456</v>
      </c>
      <c r="F228" s="38">
        <f t="shared" si="92"/>
        <v>456</v>
      </c>
    </row>
    <row r="229" spans="1:12" s="31" customFormat="1" ht="47.25" x14ac:dyDescent="0.25">
      <c r="A229" s="79" t="s">
        <v>209</v>
      </c>
      <c r="B229" s="8" t="s">
        <v>213</v>
      </c>
      <c r="C229" s="42">
        <v>810</v>
      </c>
      <c r="D229" s="38">
        <v>456</v>
      </c>
      <c r="E229" s="87">
        <v>456</v>
      </c>
      <c r="F229" s="38">
        <v>456</v>
      </c>
    </row>
    <row r="230" spans="1:12" s="29" customFormat="1" x14ac:dyDescent="0.25">
      <c r="A230" s="48" t="s">
        <v>127</v>
      </c>
      <c r="B230" s="41" t="s">
        <v>29</v>
      </c>
      <c r="C230" s="41"/>
      <c r="D230" s="28">
        <f>D231+D237+D253+D257</f>
        <v>33867.300000000003</v>
      </c>
      <c r="E230" s="28">
        <f t="shared" ref="E230:F230" si="93">E231+E237+E253+E257</f>
        <v>32740.300000000003</v>
      </c>
      <c r="F230" s="28">
        <f t="shared" si="93"/>
        <v>33606.699999999997</v>
      </c>
      <c r="G230" s="52">
        <f>D236+D240+D243+D249</f>
        <v>29940</v>
      </c>
      <c r="H230" s="52">
        <f t="shared" ref="H230:I230" si="94">E236+E240+E243+E249</f>
        <v>30008</v>
      </c>
      <c r="I230" s="52">
        <f t="shared" si="94"/>
        <v>30765.199999999997</v>
      </c>
      <c r="J230" s="52"/>
      <c r="K230" s="52"/>
      <c r="L230" s="52"/>
    </row>
    <row r="231" spans="1:12" s="31" customFormat="1" x14ac:dyDescent="0.25">
      <c r="A231" s="32" t="s">
        <v>7</v>
      </c>
      <c r="B231" s="42" t="s">
        <v>81</v>
      </c>
      <c r="C231" s="42"/>
      <c r="D231" s="30">
        <f>D232</f>
        <v>1601.9</v>
      </c>
      <c r="E231" s="30">
        <f t="shared" ref="E231:F231" si="95">E232</f>
        <v>1601.9</v>
      </c>
      <c r="F231" s="30">
        <f t="shared" si="95"/>
        <v>1666.3</v>
      </c>
    </row>
    <row r="232" spans="1:12" s="31" customFormat="1" x14ac:dyDescent="0.25">
      <c r="A232" s="32" t="s">
        <v>9</v>
      </c>
      <c r="B232" s="42" t="s">
        <v>71</v>
      </c>
      <c r="C232" s="42"/>
      <c r="D232" s="30">
        <f>D235+D233</f>
        <v>1601.9</v>
      </c>
      <c r="E232" s="30">
        <f t="shared" ref="E232:F232" si="96">E235+E233</f>
        <v>1601.9</v>
      </c>
      <c r="F232" s="30">
        <f t="shared" si="96"/>
        <v>1666.3</v>
      </c>
    </row>
    <row r="233" spans="1:12" s="31" customFormat="1" ht="63" x14ac:dyDescent="0.25">
      <c r="A233" s="32" t="s">
        <v>259</v>
      </c>
      <c r="B233" s="42" t="s">
        <v>71</v>
      </c>
      <c r="C233" s="42">
        <v>100</v>
      </c>
      <c r="D233" s="30">
        <f>D234</f>
        <v>1431.9</v>
      </c>
      <c r="E233" s="30">
        <f t="shared" ref="E233:F233" si="97">E234</f>
        <v>1431.9</v>
      </c>
      <c r="F233" s="30">
        <f t="shared" si="97"/>
        <v>1496.3</v>
      </c>
    </row>
    <row r="234" spans="1:12" s="31" customFormat="1" ht="31.5" x14ac:dyDescent="0.25">
      <c r="A234" s="32" t="s">
        <v>8</v>
      </c>
      <c r="B234" s="42" t="s">
        <v>71</v>
      </c>
      <c r="C234" s="42">
        <v>120</v>
      </c>
      <c r="D234" s="30">
        <v>1431.9</v>
      </c>
      <c r="E234" s="30">
        <v>1431.9</v>
      </c>
      <c r="F234" s="30">
        <v>1496.3</v>
      </c>
    </row>
    <row r="235" spans="1:12" s="31" customFormat="1" ht="31.5" x14ac:dyDescent="0.25">
      <c r="A235" s="10" t="s">
        <v>12</v>
      </c>
      <c r="B235" s="42" t="s">
        <v>71</v>
      </c>
      <c r="C235" s="42">
        <v>200</v>
      </c>
      <c r="D235" s="30">
        <f t="shared" ref="D235:E235" si="98">D236</f>
        <v>170</v>
      </c>
      <c r="E235" s="30">
        <f t="shared" si="98"/>
        <v>170</v>
      </c>
      <c r="F235" s="30">
        <f>F236</f>
        <v>170</v>
      </c>
    </row>
    <row r="236" spans="1:12" s="31" customFormat="1" ht="31.5" x14ac:dyDescent="0.25">
      <c r="A236" s="10" t="s">
        <v>13</v>
      </c>
      <c r="B236" s="42" t="s">
        <v>71</v>
      </c>
      <c r="C236" s="42">
        <v>240</v>
      </c>
      <c r="D236" s="30">
        <v>170</v>
      </c>
      <c r="E236" s="30">
        <v>170</v>
      </c>
      <c r="F236" s="30">
        <v>170</v>
      </c>
    </row>
    <row r="237" spans="1:12" s="31" customFormat="1" x14ac:dyDescent="0.25">
      <c r="A237" s="10" t="s">
        <v>10</v>
      </c>
      <c r="B237" s="42" t="s">
        <v>64</v>
      </c>
      <c r="C237" s="42"/>
      <c r="D237" s="30">
        <f>D238+D241+D247+D244+D250</f>
        <v>30930.400000000001</v>
      </c>
      <c r="E237" s="30">
        <f t="shared" ref="E237:F237" si="99">E238+E241+E247+E244+E250</f>
        <v>30998.400000000001</v>
      </c>
      <c r="F237" s="30">
        <f t="shared" si="99"/>
        <v>31795.399999999998</v>
      </c>
    </row>
    <row r="238" spans="1:12" s="31" customFormat="1" ht="31.5" x14ac:dyDescent="0.25">
      <c r="A238" s="10" t="s">
        <v>110</v>
      </c>
      <c r="B238" s="42" t="s">
        <v>109</v>
      </c>
      <c r="C238" s="42"/>
      <c r="D238" s="30">
        <f t="shared" ref="D238:E239" si="100">D239</f>
        <v>2066</v>
      </c>
      <c r="E238" s="30">
        <f t="shared" si="100"/>
        <v>2066</v>
      </c>
      <c r="F238" s="30">
        <f>F239</f>
        <v>2066</v>
      </c>
    </row>
    <row r="239" spans="1:12" s="31" customFormat="1" ht="63" x14ac:dyDescent="0.25">
      <c r="A239" s="32" t="s">
        <v>259</v>
      </c>
      <c r="B239" s="42" t="s">
        <v>109</v>
      </c>
      <c r="C239" s="42">
        <v>100</v>
      </c>
      <c r="D239" s="30">
        <f t="shared" si="100"/>
        <v>2066</v>
      </c>
      <c r="E239" s="30">
        <f t="shared" si="100"/>
        <v>2066</v>
      </c>
      <c r="F239" s="30">
        <f>F240</f>
        <v>2066</v>
      </c>
    </row>
    <row r="240" spans="1:12" s="31" customFormat="1" ht="31.5" x14ac:dyDescent="0.25">
      <c r="A240" s="32" t="s">
        <v>8</v>
      </c>
      <c r="B240" s="42" t="s">
        <v>109</v>
      </c>
      <c r="C240" s="42">
        <v>120</v>
      </c>
      <c r="D240" s="43">
        <v>2066</v>
      </c>
      <c r="E240" s="43">
        <v>2066</v>
      </c>
      <c r="F240" s="30">
        <v>2066</v>
      </c>
    </row>
    <row r="241" spans="1:6" s="31" customFormat="1" x14ac:dyDescent="0.25">
      <c r="A241" s="10" t="s">
        <v>11</v>
      </c>
      <c r="B241" s="42" t="s">
        <v>30</v>
      </c>
      <c r="C241" s="42"/>
      <c r="D241" s="30">
        <f t="shared" ref="D241:E242" si="101">D242</f>
        <v>27010</v>
      </c>
      <c r="E241" s="30">
        <f t="shared" si="101"/>
        <v>27078</v>
      </c>
      <c r="F241" s="30">
        <f>F242</f>
        <v>27835.199999999997</v>
      </c>
    </row>
    <row r="242" spans="1:6" s="31" customFormat="1" ht="63" x14ac:dyDescent="0.25">
      <c r="A242" s="32" t="s">
        <v>259</v>
      </c>
      <c r="B242" s="42" t="s">
        <v>30</v>
      </c>
      <c r="C242" s="42">
        <v>100</v>
      </c>
      <c r="D242" s="30">
        <f t="shared" si="101"/>
        <v>27010</v>
      </c>
      <c r="E242" s="30">
        <f t="shared" si="101"/>
        <v>27078</v>
      </c>
      <c r="F242" s="30">
        <f>F243</f>
        <v>27835.199999999997</v>
      </c>
    </row>
    <row r="243" spans="1:6" s="31" customFormat="1" ht="31.5" x14ac:dyDescent="0.25">
      <c r="A243" s="32" t="s">
        <v>8</v>
      </c>
      <c r="B243" s="42" t="s">
        <v>30</v>
      </c>
      <c r="C243" s="42">
        <v>120</v>
      </c>
      <c r="D243" s="43">
        <f>17452.6+6112.7+2530.7+914</f>
        <v>27010</v>
      </c>
      <c r="E243" s="43">
        <f>17452.6+6145.9+2530.7+948.8</f>
        <v>27078</v>
      </c>
      <c r="F243" s="30">
        <f>17952.6+6367.1+2530.7+984.8</f>
        <v>27835.199999999997</v>
      </c>
    </row>
    <row r="244" spans="1:6" s="31" customFormat="1" ht="31.5" x14ac:dyDescent="0.25">
      <c r="A244" s="10" t="s">
        <v>244</v>
      </c>
      <c r="B244" s="8" t="s">
        <v>245</v>
      </c>
      <c r="C244" s="8"/>
      <c r="D244" s="9">
        <f>D245</f>
        <v>1060.4000000000001</v>
      </c>
      <c r="E244" s="9">
        <f t="shared" ref="E244:F244" si="102">E245</f>
        <v>1060.4000000000001</v>
      </c>
      <c r="F244" s="9">
        <f t="shared" si="102"/>
        <v>1100.2</v>
      </c>
    </row>
    <row r="245" spans="1:6" s="31" customFormat="1" ht="63" x14ac:dyDescent="0.25">
      <c r="A245" s="10" t="s">
        <v>259</v>
      </c>
      <c r="B245" s="8" t="s">
        <v>245</v>
      </c>
      <c r="C245" s="8">
        <v>100</v>
      </c>
      <c r="D245" s="9">
        <f>D246</f>
        <v>1060.4000000000001</v>
      </c>
      <c r="E245" s="9">
        <f t="shared" ref="E245:F245" si="103">E246</f>
        <v>1060.4000000000001</v>
      </c>
      <c r="F245" s="9">
        <f t="shared" si="103"/>
        <v>1100.2</v>
      </c>
    </row>
    <row r="246" spans="1:6" s="31" customFormat="1" ht="31.5" x14ac:dyDescent="0.25">
      <c r="A246" s="10" t="s">
        <v>8</v>
      </c>
      <c r="B246" s="8" t="s">
        <v>245</v>
      </c>
      <c r="C246" s="8">
        <v>120</v>
      </c>
      <c r="D246" s="9">
        <v>1060.4000000000001</v>
      </c>
      <c r="E246" s="43">
        <v>1060.4000000000001</v>
      </c>
      <c r="F246" s="30">
        <v>1100.2</v>
      </c>
    </row>
    <row r="247" spans="1:6" s="31" customFormat="1" ht="31.5" x14ac:dyDescent="0.25">
      <c r="A247" s="32" t="s">
        <v>65</v>
      </c>
      <c r="B247" s="8" t="s">
        <v>96</v>
      </c>
      <c r="C247" s="8"/>
      <c r="D247" s="30">
        <f t="shared" ref="D247:E248" si="104">D248</f>
        <v>694</v>
      </c>
      <c r="E247" s="30">
        <f t="shared" si="104"/>
        <v>694</v>
      </c>
      <c r="F247" s="30">
        <f>F248</f>
        <v>694</v>
      </c>
    </row>
    <row r="248" spans="1:6" s="31" customFormat="1" x14ac:dyDescent="0.25">
      <c r="A248" s="32" t="s">
        <v>14</v>
      </c>
      <c r="B248" s="8" t="s">
        <v>96</v>
      </c>
      <c r="C248" s="8">
        <v>800</v>
      </c>
      <c r="D248" s="30">
        <f t="shared" si="104"/>
        <v>694</v>
      </c>
      <c r="E248" s="30">
        <f t="shared" si="104"/>
        <v>694</v>
      </c>
      <c r="F248" s="30">
        <f>F249</f>
        <v>694</v>
      </c>
    </row>
    <row r="249" spans="1:6" s="31" customFormat="1" x14ac:dyDescent="0.25">
      <c r="A249" s="32" t="s">
        <v>15</v>
      </c>
      <c r="B249" s="65" t="s">
        <v>96</v>
      </c>
      <c r="C249" s="8">
        <v>850</v>
      </c>
      <c r="D249" s="12">
        <v>694</v>
      </c>
      <c r="E249" s="12">
        <v>694</v>
      </c>
      <c r="F249" s="30">
        <v>694</v>
      </c>
    </row>
    <row r="250" spans="1:6" s="31" customFormat="1" ht="31.5" x14ac:dyDescent="0.25">
      <c r="A250" s="94" t="s">
        <v>268</v>
      </c>
      <c r="B250" s="65" t="s">
        <v>269</v>
      </c>
      <c r="C250" s="65"/>
      <c r="D250" s="13">
        <f>D251</f>
        <v>100</v>
      </c>
      <c r="E250" s="13">
        <f t="shared" ref="E250:F251" si="105">E251</f>
        <v>100</v>
      </c>
      <c r="F250" s="13">
        <f t="shared" si="105"/>
        <v>100</v>
      </c>
    </row>
    <row r="251" spans="1:6" s="31" customFormat="1" x14ac:dyDescent="0.25">
      <c r="A251" s="10" t="s">
        <v>14</v>
      </c>
      <c r="B251" s="65" t="s">
        <v>269</v>
      </c>
      <c r="C251" s="8">
        <v>800</v>
      </c>
      <c r="D251" s="13">
        <f>D252</f>
        <v>100</v>
      </c>
      <c r="E251" s="13">
        <f t="shared" si="105"/>
        <v>100</v>
      </c>
      <c r="F251" s="13">
        <f t="shared" si="105"/>
        <v>100</v>
      </c>
    </row>
    <row r="252" spans="1:6" s="31" customFormat="1" x14ac:dyDescent="0.25">
      <c r="A252" s="94" t="s">
        <v>15</v>
      </c>
      <c r="B252" s="65" t="s">
        <v>269</v>
      </c>
      <c r="C252" s="65">
        <v>850</v>
      </c>
      <c r="D252" s="13">
        <v>100</v>
      </c>
      <c r="E252" s="13">
        <v>100</v>
      </c>
      <c r="F252" s="13">
        <v>100</v>
      </c>
    </row>
    <row r="253" spans="1:6" s="31" customFormat="1" x14ac:dyDescent="0.25">
      <c r="A253" s="32" t="s">
        <v>72</v>
      </c>
      <c r="B253" s="42" t="s">
        <v>86</v>
      </c>
      <c r="C253" s="41"/>
      <c r="D253" s="30">
        <f>D254</f>
        <v>30</v>
      </c>
      <c r="E253" s="30">
        <f t="shared" ref="E253:F253" si="106">E254</f>
        <v>30</v>
      </c>
      <c r="F253" s="30">
        <f t="shared" si="106"/>
        <v>30</v>
      </c>
    </row>
    <row r="254" spans="1:6" s="31" customFormat="1" x14ac:dyDescent="0.25">
      <c r="A254" s="32" t="s">
        <v>73</v>
      </c>
      <c r="B254" s="42" t="s">
        <v>98</v>
      </c>
      <c r="C254" s="41"/>
      <c r="D254" s="30">
        <f t="shared" ref="D254:E255" si="107">D255</f>
        <v>30</v>
      </c>
      <c r="E254" s="30">
        <f t="shared" si="107"/>
        <v>30</v>
      </c>
      <c r="F254" s="30">
        <f>F255</f>
        <v>30</v>
      </c>
    </row>
    <row r="255" spans="1:6" s="31" customFormat="1" x14ac:dyDescent="0.25">
      <c r="A255" s="10" t="s">
        <v>14</v>
      </c>
      <c r="B255" s="42" t="s">
        <v>98</v>
      </c>
      <c r="C255" s="49">
        <v>800</v>
      </c>
      <c r="D255" s="30">
        <f t="shared" si="107"/>
        <v>30</v>
      </c>
      <c r="E255" s="30">
        <f t="shared" si="107"/>
        <v>30</v>
      </c>
      <c r="F255" s="30">
        <f>F256</f>
        <v>30</v>
      </c>
    </row>
    <row r="256" spans="1:6" s="31" customFormat="1" x14ac:dyDescent="0.25">
      <c r="A256" s="62" t="s">
        <v>74</v>
      </c>
      <c r="B256" s="42" t="s">
        <v>98</v>
      </c>
      <c r="C256" s="39">
        <v>870</v>
      </c>
      <c r="D256" s="51">
        <v>30</v>
      </c>
      <c r="E256" s="51">
        <v>30</v>
      </c>
      <c r="F256" s="30">
        <v>30</v>
      </c>
    </row>
    <row r="257" spans="1:6" s="31" customFormat="1" x14ac:dyDescent="0.25">
      <c r="A257" s="10" t="s">
        <v>186</v>
      </c>
      <c r="B257" s="8" t="s">
        <v>188</v>
      </c>
      <c r="C257" s="20"/>
      <c r="D257" s="21">
        <f>D258+D263</f>
        <v>1305</v>
      </c>
      <c r="E257" s="21">
        <f t="shared" ref="D257:F260" si="108">E258</f>
        <v>110</v>
      </c>
      <c r="F257" s="21">
        <f t="shared" si="108"/>
        <v>115</v>
      </c>
    </row>
    <row r="258" spans="1:6" s="31" customFormat="1" ht="31.5" x14ac:dyDescent="0.25">
      <c r="A258" s="10" t="s">
        <v>208</v>
      </c>
      <c r="B258" s="8" t="s">
        <v>189</v>
      </c>
      <c r="C258" s="20"/>
      <c r="D258" s="21">
        <f t="shared" si="108"/>
        <v>105</v>
      </c>
      <c r="E258" s="21">
        <f t="shared" si="108"/>
        <v>110</v>
      </c>
      <c r="F258" s="21">
        <f t="shared" si="108"/>
        <v>115</v>
      </c>
    </row>
    <row r="259" spans="1:6" s="31" customFormat="1" ht="31.5" x14ac:dyDescent="0.25">
      <c r="A259" s="10" t="s">
        <v>187</v>
      </c>
      <c r="B259" s="8" t="s">
        <v>190</v>
      </c>
      <c r="C259" s="20"/>
      <c r="D259" s="21">
        <f t="shared" si="108"/>
        <v>105</v>
      </c>
      <c r="E259" s="21">
        <f t="shared" si="108"/>
        <v>110</v>
      </c>
      <c r="F259" s="21">
        <f t="shared" si="108"/>
        <v>115</v>
      </c>
    </row>
    <row r="260" spans="1:6" s="31" customFormat="1" ht="31.5" x14ac:dyDescent="0.25">
      <c r="A260" s="10" t="s">
        <v>12</v>
      </c>
      <c r="B260" s="8" t="s">
        <v>190</v>
      </c>
      <c r="C260" s="20">
        <v>200</v>
      </c>
      <c r="D260" s="21">
        <f t="shared" si="108"/>
        <v>105</v>
      </c>
      <c r="E260" s="21">
        <f t="shared" si="108"/>
        <v>110</v>
      </c>
      <c r="F260" s="21">
        <f t="shared" si="108"/>
        <v>115</v>
      </c>
    </row>
    <row r="261" spans="1:6" s="31" customFormat="1" ht="31.5" x14ac:dyDescent="0.25">
      <c r="A261" s="10" t="s">
        <v>13</v>
      </c>
      <c r="B261" s="8" t="s">
        <v>190</v>
      </c>
      <c r="C261" s="20">
        <v>240</v>
      </c>
      <c r="D261" s="21">
        <v>105</v>
      </c>
      <c r="E261" s="21">
        <v>110</v>
      </c>
      <c r="F261" s="11">
        <v>115</v>
      </c>
    </row>
    <row r="262" spans="1:6" s="31" customFormat="1" x14ac:dyDescent="0.25">
      <c r="A262" s="10" t="s">
        <v>280</v>
      </c>
      <c r="B262" s="8" t="s">
        <v>282</v>
      </c>
      <c r="C262" s="20"/>
      <c r="D262" s="13">
        <f>D263</f>
        <v>1200</v>
      </c>
      <c r="E262" s="13">
        <f t="shared" ref="E262:F263" si="109">E263</f>
        <v>0</v>
      </c>
      <c r="F262" s="13">
        <f t="shared" si="109"/>
        <v>0</v>
      </c>
    </row>
    <row r="263" spans="1:6" s="31" customFormat="1" ht="31.5" x14ac:dyDescent="0.25">
      <c r="A263" s="10" t="s">
        <v>281</v>
      </c>
      <c r="B263" s="8" t="s">
        <v>283</v>
      </c>
      <c r="C263" s="20"/>
      <c r="D263" s="13">
        <f>D264</f>
        <v>1200</v>
      </c>
      <c r="E263" s="13">
        <f t="shared" si="109"/>
        <v>0</v>
      </c>
      <c r="F263" s="13">
        <f t="shared" si="109"/>
        <v>0</v>
      </c>
    </row>
    <row r="264" spans="1:6" s="31" customFormat="1" x14ac:dyDescent="0.25">
      <c r="A264" s="10" t="s">
        <v>14</v>
      </c>
      <c r="B264" s="8" t="s">
        <v>283</v>
      </c>
      <c r="C264" s="20">
        <v>800</v>
      </c>
      <c r="D264" s="13">
        <f>D265</f>
        <v>1200</v>
      </c>
      <c r="E264" s="13">
        <f>E265</f>
        <v>0</v>
      </c>
      <c r="F264" s="13">
        <f>F265</f>
        <v>0</v>
      </c>
    </row>
    <row r="265" spans="1:6" s="31" customFormat="1" ht="31.5" x14ac:dyDescent="0.25">
      <c r="A265" s="10" t="s">
        <v>284</v>
      </c>
      <c r="B265" s="8" t="s">
        <v>283</v>
      </c>
      <c r="C265" s="20">
        <v>810</v>
      </c>
      <c r="D265" s="13">
        <v>1200</v>
      </c>
      <c r="E265" s="15">
        <v>0</v>
      </c>
      <c r="F265" s="15">
        <v>0</v>
      </c>
    </row>
    <row r="266" spans="1:6" s="29" customFormat="1" x14ac:dyDescent="0.25">
      <c r="A266" s="48" t="s">
        <v>0</v>
      </c>
      <c r="B266" s="41" t="s">
        <v>31</v>
      </c>
      <c r="C266" s="41"/>
      <c r="D266" s="28">
        <f>D267+D275</f>
        <v>23018.700000000004</v>
      </c>
      <c r="E266" s="28">
        <f t="shared" ref="E266:F266" si="110">E267+E275</f>
        <v>22411.4</v>
      </c>
      <c r="F266" s="28">
        <f t="shared" si="110"/>
        <v>23243.8</v>
      </c>
    </row>
    <row r="267" spans="1:6" s="31" customFormat="1" ht="31.5" x14ac:dyDescent="0.25">
      <c r="A267" s="32" t="s">
        <v>52</v>
      </c>
      <c r="B267" s="42" t="s">
        <v>32</v>
      </c>
      <c r="C267" s="41"/>
      <c r="D267" s="30">
        <f>D268+D270+D272</f>
        <v>22998.700000000004</v>
      </c>
      <c r="E267" s="30">
        <f t="shared" ref="E267:F267" si="111">E268+E270+E272</f>
        <v>22391.4</v>
      </c>
      <c r="F267" s="30">
        <f t="shared" si="111"/>
        <v>23223.8</v>
      </c>
    </row>
    <row r="268" spans="1:6" s="31" customFormat="1" ht="63" x14ac:dyDescent="0.25">
      <c r="A268" s="55" t="s">
        <v>259</v>
      </c>
      <c r="B268" s="42" t="s">
        <v>32</v>
      </c>
      <c r="C268" s="49">
        <v>100</v>
      </c>
      <c r="D268" s="30">
        <f t="shared" ref="D268:E268" si="112">D269</f>
        <v>20595.800000000003</v>
      </c>
      <c r="E268" s="30">
        <f t="shared" si="112"/>
        <v>20245.800000000003</v>
      </c>
      <c r="F268" s="30">
        <f>F269</f>
        <v>21078</v>
      </c>
    </row>
    <row r="269" spans="1:6" s="80" customFormat="1" x14ac:dyDescent="0.25">
      <c r="A269" s="62" t="s">
        <v>33</v>
      </c>
      <c r="B269" s="42" t="s">
        <v>32</v>
      </c>
      <c r="C269" s="39">
        <v>110</v>
      </c>
      <c r="D269" s="51">
        <f>10401.1+10194.7</f>
        <v>20595.800000000003</v>
      </c>
      <c r="E269" s="51">
        <f>10151.1+10094.7</f>
        <v>20245.800000000003</v>
      </c>
      <c r="F269" s="30">
        <f>10883.3+10194.7</f>
        <v>21078</v>
      </c>
    </row>
    <row r="270" spans="1:6" s="31" customFormat="1" ht="31.5" x14ac:dyDescent="0.25">
      <c r="A270" s="47" t="s">
        <v>12</v>
      </c>
      <c r="B270" s="42" t="s">
        <v>32</v>
      </c>
      <c r="C270" s="39">
        <v>200</v>
      </c>
      <c r="D270" s="30">
        <f t="shared" ref="D270:E270" si="113">D271</f>
        <v>2384.9</v>
      </c>
      <c r="E270" s="30">
        <f t="shared" si="113"/>
        <v>2127.3000000000002</v>
      </c>
      <c r="F270" s="30">
        <f>F271</f>
        <v>2127.3000000000002</v>
      </c>
    </row>
    <row r="271" spans="1:6" s="31" customFormat="1" ht="31.5" x14ac:dyDescent="0.25">
      <c r="A271" s="47" t="s">
        <v>13</v>
      </c>
      <c r="B271" s="42" t="s">
        <v>32</v>
      </c>
      <c r="C271" s="39">
        <v>240</v>
      </c>
      <c r="D271" s="51">
        <f>89.9+260+2035</f>
        <v>2384.9</v>
      </c>
      <c r="E271" s="51">
        <f>92.3+2035</f>
        <v>2127.3000000000002</v>
      </c>
      <c r="F271" s="30">
        <f>92.3+2035</f>
        <v>2127.3000000000002</v>
      </c>
    </row>
    <row r="272" spans="1:6" s="31" customFormat="1" ht="31.5" x14ac:dyDescent="0.25">
      <c r="A272" s="14" t="s">
        <v>218</v>
      </c>
      <c r="B272" s="8" t="s">
        <v>219</v>
      </c>
      <c r="C272" s="8"/>
      <c r="D272" s="13">
        <f>D273</f>
        <v>18</v>
      </c>
      <c r="E272" s="13">
        <f t="shared" ref="E272:F273" si="114">E273</f>
        <v>18.3</v>
      </c>
      <c r="F272" s="13">
        <f t="shared" si="114"/>
        <v>18.5</v>
      </c>
    </row>
    <row r="273" spans="1:6" s="31" customFormat="1" ht="31.5" x14ac:dyDescent="0.25">
      <c r="A273" s="83" t="s">
        <v>12</v>
      </c>
      <c r="B273" s="8" t="s">
        <v>219</v>
      </c>
      <c r="C273" s="20">
        <v>200</v>
      </c>
      <c r="D273" s="9">
        <f>D274</f>
        <v>18</v>
      </c>
      <c r="E273" s="9">
        <f t="shared" si="114"/>
        <v>18.3</v>
      </c>
      <c r="F273" s="9">
        <f t="shared" si="114"/>
        <v>18.5</v>
      </c>
    </row>
    <row r="274" spans="1:6" s="31" customFormat="1" ht="31.5" x14ac:dyDescent="0.25">
      <c r="A274" s="83" t="s">
        <v>13</v>
      </c>
      <c r="B274" s="8" t="s">
        <v>219</v>
      </c>
      <c r="C274" s="20">
        <v>240</v>
      </c>
      <c r="D274" s="9">
        <v>18</v>
      </c>
      <c r="E274" s="81">
        <v>18.3</v>
      </c>
      <c r="F274" s="81">
        <v>18.5</v>
      </c>
    </row>
    <row r="275" spans="1:6" s="31" customFormat="1" ht="31.5" x14ac:dyDescent="0.25">
      <c r="A275" s="32" t="s">
        <v>260</v>
      </c>
      <c r="B275" s="42" t="s">
        <v>126</v>
      </c>
      <c r="C275" s="39"/>
      <c r="D275" s="38">
        <f>D276</f>
        <v>20</v>
      </c>
      <c r="E275" s="38">
        <f t="shared" ref="E275:F276" si="115">E276</f>
        <v>20</v>
      </c>
      <c r="F275" s="38">
        <f t="shared" si="115"/>
        <v>20</v>
      </c>
    </row>
    <row r="276" spans="1:6" s="31" customFormat="1" x14ac:dyDescent="0.25">
      <c r="A276" s="32" t="s">
        <v>14</v>
      </c>
      <c r="B276" s="42" t="s">
        <v>126</v>
      </c>
      <c r="C276" s="39">
        <v>800</v>
      </c>
      <c r="D276" s="38">
        <f>D277</f>
        <v>20</v>
      </c>
      <c r="E276" s="38">
        <f t="shared" si="115"/>
        <v>20</v>
      </c>
      <c r="F276" s="38">
        <f t="shared" si="115"/>
        <v>20</v>
      </c>
    </row>
    <row r="277" spans="1:6" s="31" customFormat="1" x14ac:dyDescent="0.25">
      <c r="A277" s="32" t="s">
        <v>15</v>
      </c>
      <c r="B277" s="42" t="s">
        <v>126</v>
      </c>
      <c r="C277" s="8">
        <v>850</v>
      </c>
      <c r="D277" s="38">
        <v>20</v>
      </c>
      <c r="E277" s="15">
        <v>20</v>
      </c>
      <c r="F277" s="15">
        <v>20</v>
      </c>
    </row>
    <row r="278" spans="1:6" s="31" customFormat="1" ht="47.25" x14ac:dyDescent="0.25">
      <c r="A278" s="47" t="s">
        <v>276</v>
      </c>
      <c r="B278" s="42" t="s">
        <v>278</v>
      </c>
      <c r="C278" s="20"/>
      <c r="D278" s="13">
        <f>D279</f>
        <v>300</v>
      </c>
      <c r="E278" s="13">
        <f t="shared" ref="E278:F280" si="116">E279</f>
        <v>300</v>
      </c>
      <c r="F278" s="13">
        <f t="shared" si="116"/>
        <v>300</v>
      </c>
    </row>
    <row r="279" spans="1:6" s="31" customFormat="1" x14ac:dyDescent="0.25">
      <c r="A279" s="10" t="s">
        <v>277</v>
      </c>
      <c r="B279" s="42" t="s">
        <v>279</v>
      </c>
      <c r="C279" s="20"/>
      <c r="D279" s="13">
        <f>D280</f>
        <v>300</v>
      </c>
      <c r="E279" s="13">
        <f t="shared" si="116"/>
        <v>300</v>
      </c>
      <c r="F279" s="13">
        <f t="shared" si="116"/>
        <v>300</v>
      </c>
    </row>
    <row r="280" spans="1:6" s="31" customFormat="1" ht="31.5" x14ac:dyDescent="0.25">
      <c r="A280" s="10" t="s">
        <v>12</v>
      </c>
      <c r="B280" s="42" t="s">
        <v>279</v>
      </c>
      <c r="C280" s="20">
        <v>200</v>
      </c>
      <c r="D280" s="13">
        <f>D281</f>
        <v>300</v>
      </c>
      <c r="E280" s="13">
        <f t="shared" si="116"/>
        <v>300</v>
      </c>
      <c r="F280" s="13">
        <f t="shared" si="116"/>
        <v>300</v>
      </c>
    </row>
    <row r="281" spans="1:6" s="31" customFormat="1" ht="31.5" x14ac:dyDescent="0.25">
      <c r="A281" s="10" t="s">
        <v>13</v>
      </c>
      <c r="B281" s="42" t="s">
        <v>279</v>
      </c>
      <c r="C281" s="20">
        <v>240</v>
      </c>
      <c r="D281" s="13">
        <v>300</v>
      </c>
      <c r="E281" s="15">
        <v>300</v>
      </c>
      <c r="F281" s="15">
        <v>300</v>
      </c>
    </row>
    <row r="282" spans="1:6" s="29" customFormat="1" ht="31.5" x14ac:dyDescent="0.25">
      <c r="A282" s="48" t="s">
        <v>75</v>
      </c>
      <c r="B282" s="41" t="s">
        <v>76</v>
      </c>
      <c r="C282" s="41"/>
      <c r="D282" s="28">
        <f>D283+D286</f>
        <v>461.5</v>
      </c>
      <c r="E282" s="28">
        <f t="shared" ref="E282:F282" si="117">E283+E286</f>
        <v>311.5</v>
      </c>
      <c r="F282" s="28">
        <f t="shared" si="117"/>
        <v>311.5</v>
      </c>
    </row>
    <row r="283" spans="1:6" s="31" customFormat="1" ht="31.5" x14ac:dyDescent="0.25">
      <c r="A283" s="32" t="s">
        <v>6</v>
      </c>
      <c r="B283" s="42" t="s">
        <v>97</v>
      </c>
      <c r="C283" s="66"/>
      <c r="D283" s="30">
        <f>D284</f>
        <v>261.5</v>
      </c>
      <c r="E283" s="30">
        <f>E284</f>
        <v>261.5</v>
      </c>
      <c r="F283" s="30">
        <f>F284</f>
        <v>261.5</v>
      </c>
    </row>
    <row r="284" spans="1:6" s="31" customFormat="1" x14ac:dyDescent="0.25">
      <c r="A284" s="32" t="s">
        <v>77</v>
      </c>
      <c r="B284" s="42" t="s">
        <v>97</v>
      </c>
      <c r="C284" s="26">
        <v>300</v>
      </c>
      <c r="D284" s="30">
        <f t="shared" ref="D284:E284" si="118">D285</f>
        <v>261.5</v>
      </c>
      <c r="E284" s="30">
        <f t="shared" si="118"/>
        <v>261.5</v>
      </c>
      <c r="F284" s="30">
        <f>F285</f>
        <v>261.5</v>
      </c>
    </row>
    <row r="285" spans="1:6" s="31" customFormat="1" x14ac:dyDescent="0.25">
      <c r="A285" s="32" t="s">
        <v>19</v>
      </c>
      <c r="B285" s="67" t="s">
        <v>97</v>
      </c>
      <c r="C285" s="68">
        <v>310</v>
      </c>
      <c r="D285" s="13">
        <v>261.5</v>
      </c>
      <c r="E285" s="13">
        <v>261.5</v>
      </c>
      <c r="F285" s="69">
        <v>261.5</v>
      </c>
    </row>
    <row r="286" spans="1:6" s="31" customFormat="1" ht="47.25" x14ac:dyDescent="0.25">
      <c r="A286" s="10" t="s">
        <v>285</v>
      </c>
      <c r="B286" s="8" t="s">
        <v>286</v>
      </c>
      <c r="C286" s="70"/>
      <c r="D286" s="9">
        <f>D287</f>
        <v>200</v>
      </c>
      <c r="E286" s="9">
        <f t="shared" ref="E286:F288" si="119">E287</f>
        <v>50</v>
      </c>
      <c r="F286" s="9">
        <f t="shared" si="119"/>
        <v>50</v>
      </c>
    </row>
    <row r="287" spans="1:6" s="31" customFormat="1" ht="47.25" x14ac:dyDescent="0.25">
      <c r="A287" s="10" t="s">
        <v>285</v>
      </c>
      <c r="B287" s="8" t="s">
        <v>287</v>
      </c>
      <c r="C287" s="70"/>
      <c r="D287" s="9">
        <f>D288</f>
        <v>200</v>
      </c>
      <c r="E287" s="9">
        <f t="shared" si="119"/>
        <v>50</v>
      </c>
      <c r="F287" s="9">
        <f t="shared" si="119"/>
        <v>50</v>
      </c>
    </row>
    <row r="288" spans="1:6" s="31" customFormat="1" x14ac:dyDescent="0.25">
      <c r="A288" s="10" t="s">
        <v>77</v>
      </c>
      <c r="B288" s="8" t="s">
        <v>287</v>
      </c>
      <c r="C288" s="70">
        <v>300</v>
      </c>
      <c r="D288" s="9">
        <f>D289</f>
        <v>200</v>
      </c>
      <c r="E288" s="9">
        <f t="shared" si="119"/>
        <v>50</v>
      </c>
      <c r="F288" s="9">
        <f t="shared" si="119"/>
        <v>50</v>
      </c>
    </row>
    <row r="289" spans="1:9" s="31" customFormat="1" ht="31.5" x14ac:dyDescent="0.25">
      <c r="A289" s="10" t="s">
        <v>91</v>
      </c>
      <c r="B289" s="8" t="s">
        <v>287</v>
      </c>
      <c r="C289" s="70">
        <v>320</v>
      </c>
      <c r="D289" s="9">
        <v>200</v>
      </c>
      <c r="E289" s="81">
        <v>50</v>
      </c>
      <c r="F289" s="15">
        <v>50</v>
      </c>
    </row>
    <row r="290" spans="1:9" s="29" customFormat="1" x14ac:dyDescent="0.25">
      <c r="A290" s="48" t="s">
        <v>102</v>
      </c>
      <c r="B290" s="41" t="s">
        <v>78</v>
      </c>
      <c r="C290" s="41"/>
      <c r="D290" s="28">
        <f t="shared" ref="D290:F293" si="120">D291</f>
        <v>360</v>
      </c>
      <c r="E290" s="28">
        <f t="shared" si="120"/>
        <v>360</v>
      </c>
      <c r="F290" s="28">
        <f t="shared" si="120"/>
        <v>360</v>
      </c>
    </row>
    <row r="291" spans="1:9" s="31" customFormat="1" x14ac:dyDescent="0.25">
      <c r="A291" s="32" t="s">
        <v>103</v>
      </c>
      <c r="B291" s="42" t="s">
        <v>79</v>
      </c>
      <c r="C291" s="42"/>
      <c r="D291" s="30">
        <f t="shared" si="120"/>
        <v>360</v>
      </c>
      <c r="E291" s="30">
        <f t="shared" si="120"/>
        <v>360</v>
      </c>
      <c r="F291" s="30">
        <f t="shared" si="120"/>
        <v>360</v>
      </c>
    </row>
    <row r="292" spans="1:9" s="31" customFormat="1" x14ac:dyDescent="0.25">
      <c r="A292" s="32" t="s">
        <v>104</v>
      </c>
      <c r="B292" s="42" t="s">
        <v>80</v>
      </c>
      <c r="C292" s="42"/>
      <c r="D292" s="30">
        <f t="shared" si="120"/>
        <v>360</v>
      </c>
      <c r="E292" s="30">
        <f t="shared" si="120"/>
        <v>360</v>
      </c>
      <c r="F292" s="30">
        <f t="shared" si="120"/>
        <v>360</v>
      </c>
    </row>
    <row r="293" spans="1:9" s="31" customFormat="1" x14ac:dyDescent="0.25">
      <c r="A293" s="32" t="s">
        <v>14</v>
      </c>
      <c r="B293" s="42" t="s">
        <v>80</v>
      </c>
      <c r="C293" s="42">
        <v>800</v>
      </c>
      <c r="D293" s="30">
        <f t="shared" si="120"/>
        <v>360</v>
      </c>
      <c r="E293" s="30">
        <f t="shared" si="120"/>
        <v>360</v>
      </c>
      <c r="F293" s="30">
        <f t="shared" si="120"/>
        <v>360</v>
      </c>
    </row>
    <row r="294" spans="1:9" s="31" customFormat="1" ht="47.25" x14ac:dyDescent="0.25">
      <c r="A294" s="79" t="s">
        <v>209</v>
      </c>
      <c r="B294" s="42" t="s">
        <v>80</v>
      </c>
      <c r="C294" s="42">
        <v>810</v>
      </c>
      <c r="D294" s="30">
        <v>360</v>
      </c>
      <c r="E294" s="30">
        <v>360</v>
      </c>
      <c r="F294" s="30">
        <v>360</v>
      </c>
    </row>
    <row r="295" spans="1:9" s="29" customFormat="1" ht="31.5" x14ac:dyDescent="0.25">
      <c r="A295" s="71" t="s">
        <v>261</v>
      </c>
      <c r="B295" s="72" t="s">
        <v>246</v>
      </c>
      <c r="C295" s="41"/>
      <c r="D295" s="28">
        <f>D301+D296</f>
        <v>4017</v>
      </c>
      <c r="E295" s="28">
        <f>E301+E296</f>
        <v>4017</v>
      </c>
      <c r="F295" s="28">
        <f>F301+F296</f>
        <v>4017</v>
      </c>
    </row>
    <row r="296" spans="1:9" s="29" customFormat="1" ht="31.5" x14ac:dyDescent="0.25">
      <c r="A296" s="71" t="s">
        <v>261</v>
      </c>
      <c r="B296" s="72" t="s">
        <v>99</v>
      </c>
      <c r="C296" s="41"/>
      <c r="D296" s="92">
        <f>D297+D299</f>
        <v>3000</v>
      </c>
      <c r="E296" s="92">
        <f>E297+E299</f>
        <v>3000</v>
      </c>
      <c r="F296" s="92">
        <f>F297+F299</f>
        <v>3000</v>
      </c>
    </row>
    <row r="297" spans="1:9" s="29" customFormat="1" ht="63" x14ac:dyDescent="0.25">
      <c r="A297" s="10" t="s">
        <v>259</v>
      </c>
      <c r="B297" s="8" t="s">
        <v>247</v>
      </c>
      <c r="C297" s="8">
        <v>100</v>
      </c>
      <c r="D297" s="13">
        <f>D298</f>
        <v>500</v>
      </c>
      <c r="E297" s="13">
        <f t="shared" ref="E297:F297" si="121">E298</f>
        <v>500</v>
      </c>
      <c r="F297" s="13">
        <f t="shared" si="121"/>
        <v>500</v>
      </c>
    </row>
    <row r="298" spans="1:9" s="29" customFormat="1" ht="31.5" x14ac:dyDescent="0.25">
      <c r="A298" s="10" t="s">
        <v>8</v>
      </c>
      <c r="B298" s="8" t="s">
        <v>247</v>
      </c>
      <c r="C298" s="8">
        <v>120</v>
      </c>
      <c r="D298" s="13">
        <v>500</v>
      </c>
      <c r="E298" s="38">
        <v>500</v>
      </c>
      <c r="F298" s="38">
        <v>500</v>
      </c>
    </row>
    <row r="299" spans="1:9" s="29" customFormat="1" ht="31.5" x14ac:dyDescent="0.25">
      <c r="A299" s="32" t="s">
        <v>248</v>
      </c>
      <c r="B299" s="8" t="s">
        <v>99</v>
      </c>
      <c r="C299" s="8">
        <v>600</v>
      </c>
      <c r="D299" s="9">
        <f>D300</f>
        <v>2500</v>
      </c>
      <c r="E299" s="9">
        <f t="shared" ref="E299:F299" si="122">E300</f>
        <v>2500</v>
      </c>
      <c r="F299" s="9">
        <f t="shared" si="122"/>
        <v>2500</v>
      </c>
    </row>
    <row r="300" spans="1:9" s="29" customFormat="1" x14ac:dyDescent="0.25">
      <c r="A300" s="10" t="s">
        <v>16</v>
      </c>
      <c r="B300" s="8" t="s">
        <v>99</v>
      </c>
      <c r="C300" s="8">
        <v>610</v>
      </c>
      <c r="D300" s="9">
        <v>2500</v>
      </c>
      <c r="E300" s="38">
        <v>2500</v>
      </c>
      <c r="F300" s="38">
        <v>2500</v>
      </c>
    </row>
    <row r="301" spans="1:9" s="31" customFormat="1" ht="31.5" x14ac:dyDescent="0.25">
      <c r="A301" s="88" t="s">
        <v>136</v>
      </c>
      <c r="B301" s="89" t="s">
        <v>215</v>
      </c>
      <c r="C301" s="89"/>
      <c r="D301" s="74">
        <f>D302</f>
        <v>1017</v>
      </c>
      <c r="E301" s="74">
        <f t="shared" ref="E301:F301" si="123">E302</f>
        <v>1017</v>
      </c>
      <c r="F301" s="74">
        <f t="shared" si="123"/>
        <v>1017</v>
      </c>
    </row>
    <row r="302" spans="1:9" s="31" customFormat="1" ht="31.5" x14ac:dyDescent="0.25">
      <c r="A302" s="90" t="s">
        <v>248</v>
      </c>
      <c r="B302" s="91" t="s">
        <v>215</v>
      </c>
      <c r="C302" s="91">
        <v>600</v>
      </c>
      <c r="D302" s="9">
        <f>D303</f>
        <v>1017</v>
      </c>
      <c r="E302" s="9">
        <f t="shared" ref="E302:F302" si="124">E303</f>
        <v>1017</v>
      </c>
      <c r="F302" s="9">
        <f t="shared" si="124"/>
        <v>1017</v>
      </c>
    </row>
    <row r="303" spans="1:9" s="31" customFormat="1" x14ac:dyDescent="0.25">
      <c r="A303" s="90" t="s">
        <v>16</v>
      </c>
      <c r="B303" s="91" t="s">
        <v>215</v>
      </c>
      <c r="C303" s="91">
        <v>610</v>
      </c>
      <c r="D303" s="9">
        <v>1017</v>
      </c>
      <c r="E303" s="73">
        <v>1017</v>
      </c>
      <c r="F303" s="38">
        <v>1017</v>
      </c>
    </row>
    <row r="304" spans="1:9" s="29" customFormat="1" x14ac:dyDescent="0.25">
      <c r="A304" s="16" t="s">
        <v>18</v>
      </c>
      <c r="B304" s="18"/>
      <c r="C304" s="18"/>
      <c r="D304" s="74">
        <f>D116+D136+D8+D59+D64+D88+D121+D126+D151+D230+D266+D282+D290+D295+D141+D93+D98+D103+D108+D146+D131+D278</f>
        <v>463071.4</v>
      </c>
      <c r="E304" s="74">
        <f t="shared" ref="E304:F304" si="125">E116+E136+E8+E59+E64+E88+E121+E126+E151+E230+E266+E282+E290+E295+E141+E93+E98+E103+E108+E146+E131+E278</f>
        <v>427827.9</v>
      </c>
      <c r="F304" s="74">
        <f t="shared" si="125"/>
        <v>435095</v>
      </c>
      <c r="G304" s="52"/>
      <c r="H304" s="52"/>
      <c r="I304" s="52"/>
    </row>
    <row r="306" spans="7:9" x14ac:dyDescent="0.25">
      <c r="G306" s="4"/>
      <c r="H306" s="4"/>
      <c r="I306" s="4"/>
    </row>
  </sheetData>
  <autoFilter ref="A7:L304"/>
  <mergeCells count="10">
    <mergeCell ref="A1:F1"/>
    <mergeCell ref="A2:F2"/>
    <mergeCell ref="F5:F6"/>
    <mergeCell ref="A4:F4"/>
    <mergeCell ref="A5:A6"/>
    <mergeCell ref="B5:B6"/>
    <mergeCell ref="C5:C6"/>
    <mergeCell ref="D5:D6"/>
    <mergeCell ref="E5:E6"/>
    <mergeCell ref="A3:F3"/>
  </mergeCells>
  <pageMargins left="0.23622047244094491" right="0.19685039370078741" top="0.35433070866141736" bottom="0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2022-10-27T07:00:23Z</dcterms:modified>
</cp:coreProperties>
</file>